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13"/>
  <workbookPr filterPrivacy="1" defaultThemeVersion="124226"/>
  <xr:revisionPtr revIDLastSave="0" documentId="13_ncr:1_{807EC511-8BCA-8847-B461-ECC4D140B165}" xr6:coauthVersionLast="46" xr6:coauthVersionMax="46" xr10:uidLastSave="{00000000-0000-0000-0000-000000000000}"/>
  <bookViews>
    <workbookView xWindow="0" yWindow="0" windowWidth="28800" windowHeight="18000" activeTab="3" xr2:uid="{00000000-000D-0000-FFFF-FFFF00000000}"/>
  </bookViews>
  <sheets>
    <sheet name="Dati offerente" sheetId="6" r:id="rId1"/>
    <sheet name="Offerta economica_Lotto 1" sheetId="15" r:id="rId2"/>
    <sheet name="Offerta economica_Lotto 2" sheetId="13" r:id="rId3"/>
    <sheet name="Offerta economica_Lotto 3" sheetId="16" r:id="rId4"/>
  </sheets>
  <definedNames>
    <definedName name="_xlnm.Print_Area" localSheetId="0">'Dati offerente'!$A$1:$B$17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16" l="1"/>
  <c r="F34" i="16"/>
  <c r="F33" i="16"/>
  <c r="F32" i="16"/>
  <c r="F31" i="16"/>
  <c r="F30" i="16"/>
  <c r="F29" i="16"/>
  <c r="F28" i="16"/>
  <c r="F27" i="16"/>
  <c r="F26" i="16"/>
  <c r="F25" i="16"/>
  <c r="F24" i="16"/>
  <c r="F23" i="16"/>
  <c r="F22" i="16"/>
  <c r="F21" i="16"/>
  <c r="F20" i="16"/>
  <c r="F19" i="16"/>
  <c r="F35" i="16" s="1"/>
  <c r="C39" i="15"/>
  <c r="F34" i="15"/>
  <c r="F33" i="15"/>
  <c r="F32" i="15"/>
  <c r="F31" i="15"/>
  <c r="F30" i="15"/>
  <c r="F29" i="15"/>
  <c r="F28" i="15"/>
  <c r="F27" i="15"/>
  <c r="F26" i="15"/>
  <c r="F25" i="15"/>
  <c r="F24" i="15"/>
  <c r="F23" i="15"/>
  <c r="F22" i="15"/>
  <c r="F21" i="15"/>
  <c r="F20" i="15"/>
  <c r="F19" i="15"/>
  <c r="F35" i="15" s="1"/>
  <c r="F34" i="13" l="1"/>
  <c r="F33" i="13"/>
  <c r="F32" i="13"/>
  <c r="F31" i="13"/>
  <c r="F30" i="13"/>
  <c r="F29" i="13"/>
  <c r="F28" i="13"/>
  <c r="F27" i="13"/>
  <c r="F26" i="13"/>
  <c r="F25" i="13"/>
  <c r="F24" i="13"/>
  <c r="F23" i="13"/>
  <c r="F22" i="13"/>
  <c r="F21" i="13"/>
  <c r="F20" i="13"/>
  <c r="F19" i="13"/>
  <c r="F35" i="13" l="1"/>
  <c r="C39" i="13" s="1"/>
</calcChain>
</file>

<file path=xl/sharedStrings.xml><?xml version="1.0" encoding="utf-8"?>
<sst xmlns="http://schemas.openxmlformats.org/spreadsheetml/2006/main" count="158" uniqueCount="53">
  <si>
    <t>Rif.</t>
  </si>
  <si>
    <t>1.  Dati anagrafici Fornitore</t>
  </si>
  <si>
    <t>2. Sede Legale</t>
  </si>
  <si>
    <t>Nome referente</t>
  </si>
  <si>
    <t>PEC</t>
  </si>
  <si>
    <t>Telefono del referente</t>
  </si>
  <si>
    <t>e-mail del referente</t>
  </si>
  <si>
    <t>Sito internet</t>
  </si>
  <si>
    <t>1.1</t>
  </si>
  <si>
    <t xml:space="preserve">Descrizione </t>
  </si>
  <si>
    <t>Nome commerciale del prodotto offerto</t>
  </si>
  <si>
    <t>Codice prodotto</t>
  </si>
  <si>
    <t>2.1</t>
  </si>
  <si>
    <t>…</t>
  </si>
  <si>
    <t>2.2</t>
  </si>
  <si>
    <t>Nome commerciale del prodotto consumabile</t>
  </si>
  <si>
    <t>Quantità annua stimata di prodotto</t>
  </si>
  <si>
    <t>Prezzo unitario offerto in cifre</t>
  </si>
  <si>
    <t>Valore offerto in cifre
[Quantità annua stimata di prodotto consumabile*Prezzo unitario offerto]</t>
  </si>
  <si>
    <t xml:space="preserve">SEZIONE B) Dettaglio dei materiali consumabili utilizzati durante un anno per la somministrazione della terapia insulinica ad un singolo paziente </t>
  </si>
  <si>
    <t>SEZIONE A) Sistema offerto</t>
  </si>
  <si>
    <t>VALORE COMPLESSIVO ANNUO OFFERTO PER PRODOTTI CONSUMABILI (Pannuo_CONS)</t>
  </si>
  <si>
    <t>PREZZO UNITARIO OFFERTO IN CIFRE PER IL SISTEMA DI INFUSIONE COMPLETO
[Pu_SI]</t>
  </si>
  <si>
    <t>LOTTO 1 - IMPORTO COMPLESSIVO BIENNALE A BASE D'ASTA</t>
  </si>
  <si>
    <t>(in € IVA esclusa, max 4 cifre decimali)</t>
  </si>
  <si>
    <t>(IVA esclusa max 4 cifre decimali)</t>
  </si>
  <si>
    <t>LOTTO 2 - IMPORTO COMPLESSIVO BIENNALE A BASE D'ASTA</t>
  </si>
  <si>
    <t>Direzione generale della Centrale regionale di committenza
Servizio spesa sanitaria</t>
  </si>
  <si>
    <t>Denominazione o Ragione Sociale</t>
  </si>
  <si>
    <t>Forma giuridica</t>
  </si>
  <si>
    <t>Indirizzo</t>
  </si>
  <si>
    <t>C.A.P.</t>
  </si>
  <si>
    <t>Località</t>
  </si>
  <si>
    <t>Provincia</t>
  </si>
  <si>
    <t>P.IVA</t>
  </si>
  <si>
    <t>Telefono</t>
  </si>
  <si>
    <t>Fax</t>
  </si>
  <si>
    <t>e-mail</t>
  </si>
  <si>
    <t>Apparecchiatura/Sistema di infusione completo</t>
  </si>
  <si>
    <t>LOTTO 3 - IMPORTO COMPLESSIVO BIENNALE A BASE D'ASTA</t>
  </si>
  <si>
    <t>Rif.*</t>
  </si>
  <si>
    <t>* Se necessario, aggiungere altre righe</t>
  </si>
  <si>
    <t>SEZIONE C) Valore complessivo offerto</t>
  </si>
  <si>
    <t>VALORE COMPLESSIVO OFFERTO</t>
  </si>
  <si>
    <t>(Pu_SI + 4*Pannuo_CONS)*125
Dove:
• Pu_SI = prezzo unitario offerto per il sistema di infusione (o apparecchiatura)
• 4 = numero anni di durata della terapia insulinica per singolo paziente 
• Pannuo_CONS = valore complessivo annuo offerto per prodotti consumabili per la somministrazione della terapia insulinica per paziente
• 125 = numero nuovi pazienti stimati nel biennio</t>
  </si>
  <si>
    <t>Il sottoscritto ____________, nato a _________ il ____________, domiciliato per la carica presso la sede societaria ove appresso, nella sua qualità di __________ e legale rappresentante della _________________, con sede in ______________, Via _______________________, capitale sociale Euro _______ (________), iscritta al Registro delle Imprese di ___ al n. ___, codice fiscale n. __________________, partita IVA n. ___________________, codice Ditta INAIL n. ___________________, Posizioni Assicurative Territoriali – P.A.T. n. ______________ e Matricola aziendale INPS n. __________________ (in R.T.I. o Consorzio costituito/costituendo con le Imprese ___________ _____________ _____________) di seguito denominata “Impresa”, nel rispetto di modalità, termini, condizioni e requisiti minimi ivi previsti,  con prezzi unitari offerti onnicomprensivi di tutti gli oneri, spese e remunerazione per l’esatto e puntuale adempimento di ogni obbligazione contrattuale. ai sensi e per gli effetti degli artt. 46 e 47 del D.P.R. n. 445/2000, sotto la propria responsabilità,</t>
  </si>
  <si>
    <t>SI IMPEGNA</t>
  </si>
  <si>
    <t>DICHIARA</t>
  </si>
  <si>
    <t>PROCEDURA APERTA INFORMATIZZATA PER L’AFFIDAMENTO DELLA FORNITURA DI MICROINFUSORI ADESIVI CON SISTEMA DI GESTIONE TELECOMANDATO
DESTINATI ALL’UTILIZZO SU PAZIENTI SIA ADULTI CHE PEDIATRICI PER LE AZIENDE SANITARIE DELLE REGIONI SARDEGNA, PIEMONTE E VALLE D’AOSTA
ALLEGATO 3 SCHEMA DI OFFERTA ECONOMICA - LOTTO 2 REGIONE PIEMONTE - CIG 8575090420</t>
  </si>
  <si>
    <t>• che l’offerta formulata è irrevocabile ed impegnativa sino al 240° giorno successivo al termine ultimo per la presentazione della stessa;
• che l’offerta formulata non vincolerà in alcun modo la Stazione Appaltante e/o il Committente;
• di aver preso visione ed incondizionata accettazione delle clausole e condizioni riportate nella documentazione di gara e, comunque, di aver preso cognizione di tutte le circostanze generali e speciali che possono interessare l’esecuzione di tutte le prestazioni oggetto del contratto e di averne tenuto conto della determinazione dei prezzi offerti; 
• che i corrispettivi risultanti dall’applicazione dei prezzi offerti nell’offerta formulata sono omnicomprensivi di quanto previsto nella documentazione di gara e sono remunerativi;
• che, in particolare, nei corrispettivi risultanti dall’applicazione dei prezzi offerti sono, altresì, compresi ogni onere, spesa e remunerazione per ogni adempimento contrattuale;
• di non eccepire, durante l’esecuzione del contratto, la mancata conoscenza di condizioni o la sopravvenienza di elementi non valutati o non considerati, salvo che tali elementi si configurino come cause di forza maggiore contemplate dal codice civile e non escluse da altre norme di legge e/o dalla documentazione di gara;</t>
  </si>
  <si>
    <t>PROCEDURA APERTA INFORMATIZZATA PER L’AFFIDAMENTO DELLA FORNITURA DI MICROINFUSORI ADESIVI CON SISTEMA DI GESTIONE TELECOMANDATO
DESTINATI ALL’UTILIZZO SU PAZIENTI SIA ADULTI CHE PEDIATRICI PER LE AZIENDE SANITARIE DELLE REGIONI SARDEGNA, PIEMONTE E VALLE D’AOSTA
ALLEGATO 3 SCHEMA DI OFFERTA ECONOMICA - LOTTO 1 REGIONE SARDEGNA - CIG 8575077964</t>
  </si>
  <si>
    <t>PROCEDURA APERTA INFORMATIZZATA PER L’AFFIDAMENTO DELLA FORNITURA DI MICROINFUSORI ADESIVI CON SISTEMA DI GESTIONE TELECOMANDATO
DESTINATI ALL’UTILIZZO SU PAZIENTI SIA ADULTI CHE PEDIATRICI PER LE AZIENDE SANITARIE DELLE REGIONI SARDEGNA, PIEMONTE E VALLE D’AOSTA
ALLEGATO 3 SCHEMA DI OFFERTA ECONOMICA - LOTTO 3 REGIONE VALLE D'AOSTA - CIG 8575096912</t>
  </si>
  <si>
    <t xml:space="preserve">ad adempiere alle obbligazioni previste in tutti documenti di gara relativi alla “Procedura aperta per l'affidamento della fornitura di microinfusori adesivi con sistema di gestione telecomandato destinati all'utilizzo su pazienti sia adulti che pediatrici per le Aziende sanitarie delle Regioni Sardegna, Piemonte e Valle d'Aosta” nel rispetto di modalità, termini, condizioni e requisiti minimi ivi previsti. 
L’Impresa, inoltre, ai sensi e per gli effetti degli artt. 46 e 47 del D.P.R. n. 445/2000, sotto la propria responsabilità, consapevole delle conseguenze amministrative e delle responsabilità penali previste in caso di dichiarazioni mendaci e/o formazione od uso di atti falsi, previste dagli articoli 75 e 76 del medesimo Decreto, sotto la propria responsabilità,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</si>
</sst>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quot;€&quot;\ #,##0.00"/>
    <numFmt numFmtId="166" formatCode="#,##0_ ;\-#,##0\ "/>
    <numFmt numFmtId="167" formatCode="#,##0.00\ &quot;€&quot;"/>
    <numFmt numFmtId="168" formatCode="#,##0.0000\ &quot;€&quot;"/>
    <numFmt numFmtId="169" formatCode="&quot;€&quot;\ #,##0.0000"/>
  </numFmts>
  <fonts count="11">
    <font>
      <sz val="10"/>
      <name val="Arial"/>
    </font>
    <font>
      <sz val="10"/>
      <name val="Arial"/>
      <family val="2"/>
    </font>
    <font>
      <sz val="8"/>
      <name val="Arial"/>
      <family val="2"/>
    </font>
    <font>
      <b/>
      <sz val="8"/>
      <name val="Arial"/>
      <family val="2"/>
    </font>
    <font>
      <sz val="8"/>
      <name val="Arial"/>
      <family val="2"/>
    </font>
    <font>
      <sz val="10"/>
      <name val="Arial"/>
      <family val="2"/>
    </font>
    <font>
      <b/>
      <sz val="8"/>
      <color rgb="FF000000"/>
      <name val="Arial"/>
      <family val="2"/>
    </font>
    <font>
      <sz val="8"/>
      <color rgb="FF000000"/>
      <name val="Arial"/>
      <family val="2"/>
    </font>
    <font>
      <b/>
      <i/>
      <sz val="8"/>
      <name val="Arial"/>
      <family val="2"/>
    </font>
    <font>
      <sz val="14"/>
      <name val="Arial"/>
      <family val="2"/>
    </font>
    <font>
      <b/>
      <sz val="10"/>
      <color theme="1"/>
      <name val="ArialMT"/>
    </font>
  </fonts>
  <fills count="8">
    <fill>
      <patternFill patternType="none"/>
    </fill>
    <fill>
      <patternFill patternType="gray125"/>
    </fill>
    <fill>
      <patternFill patternType="solid">
        <fgColor indexed="43"/>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5" fillId="0" borderId="0"/>
    <xf numFmtId="9" fontId="1" fillId="0" borderId="0" applyFont="0" applyFill="0" applyBorder="0" applyAlignment="0" applyProtection="0"/>
    <xf numFmtId="164" fontId="1" fillId="0" borderId="0" applyFont="0" applyFill="0" applyBorder="0" applyAlignment="0" applyProtection="0"/>
  </cellStyleXfs>
  <cellXfs count="100">
    <xf numFmtId="0" fontId="0" fillId="0" borderId="0" xfId="0"/>
    <xf numFmtId="0" fontId="4" fillId="0" borderId="0" xfId="0" applyFont="1" applyBorder="1" applyProtection="1"/>
    <xf numFmtId="0" fontId="4" fillId="0" borderId="1" xfId="0" applyFont="1" applyBorder="1" applyAlignment="1" applyProtection="1">
      <alignment horizontal="left" vertical="center"/>
    </xf>
    <xf numFmtId="0" fontId="3" fillId="0" borderId="0" xfId="0" applyFont="1" applyBorder="1" applyAlignment="1" applyProtection="1">
      <alignment horizontal="center" vertical="center"/>
    </xf>
    <xf numFmtId="0" fontId="2" fillId="0" borderId="1" xfId="0" applyFont="1" applyBorder="1" applyAlignment="1" applyProtection="1">
      <alignment horizontal="left" vertical="center"/>
    </xf>
    <xf numFmtId="0" fontId="3" fillId="2" borderId="1" xfId="0" applyFont="1" applyFill="1" applyBorder="1" applyAlignment="1" applyProtection="1">
      <alignment vertical="center"/>
    </xf>
    <xf numFmtId="0" fontId="2" fillId="0" borderId="0" xfId="0" applyFont="1" applyAlignment="1" applyProtection="1">
      <alignment vertical="center"/>
    </xf>
    <xf numFmtId="49" fontId="3" fillId="0" borderId="1" xfId="0" applyNumberFormat="1" applyFont="1" applyBorder="1" applyAlignment="1" applyProtection="1">
      <alignment vertical="center"/>
      <protection locked="0"/>
    </xf>
    <xf numFmtId="49" fontId="4" fillId="0" borderId="1" xfId="0" applyNumberFormat="1" applyFont="1" applyBorder="1" applyProtection="1">
      <protection locked="0"/>
    </xf>
    <xf numFmtId="49" fontId="3" fillId="0" borderId="1" xfId="0" applyNumberFormat="1" applyFont="1" applyBorder="1" applyAlignment="1" applyProtection="1">
      <alignment horizontal="left" vertical="center"/>
      <protection locked="0"/>
    </xf>
    <xf numFmtId="165" fontId="2" fillId="0" borderId="0" xfId="0" applyNumberFormat="1" applyFont="1" applyAlignment="1" applyProtection="1">
      <alignment vertical="center"/>
    </xf>
    <xf numFmtId="166" fontId="2" fillId="0" borderId="1" xfId="0" applyNumberFormat="1" applyFont="1" applyBorder="1" applyAlignment="1">
      <alignment vertical="center"/>
    </xf>
    <xf numFmtId="166" fontId="2" fillId="0" borderId="6" xfId="0" applyNumberFormat="1" applyFont="1" applyBorder="1" applyAlignment="1">
      <alignment vertical="center"/>
    </xf>
    <xf numFmtId="0" fontId="2" fillId="0" borderId="0" xfId="0" applyFont="1" applyAlignment="1" applyProtection="1">
      <alignment horizontal="center" vertical="center"/>
    </xf>
    <xf numFmtId="0" fontId="2" fillId="0" borderId="6" xfId="0" applyFont="1" applyFill="1" applyBorder="1" applyAlignment="1" applyProtection="1">
      <alignment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vertical="center"/>
    </xf>
    <xf numFmtId="0" fontId="2" fillId="0" borderId="0" xfId="0" applyFont="1" applyFill="1" applyBorder="1" applyAlignment="1" applyProtection="1">
      <alignment vertical="center" wrapText="1"/>
    </xf>
    <xf numFmtId="166" fontId="2" fillId="0" borderId="0" xfId="0" applyNumberFormat="1" applyFont="1" applyBorder="1" applyAlignment="1">
      <alignment vertical="center"/>
    </xf>
    <xf numFmtId="165" fontId="2" fillId="0" borderId="0" xfId="3" applyNumberFormat="1" applyFont="1" applyFill="1" applyBorder="1" applyAlignment="1" applyProtection="1">
      <alignment vertical="center"/>
    </xf>
    <xf numFmtId="49" fontId="2" fillId="0" borderId="0" xfId="2" applyNumberFormat="1" applyFont="1" applyBorder="1" applyAlignment="1" applyProtection="1">
      <alignment horizontal="center" vertical="center" wrapText="1"/>
      <protection locked="0"/>
    </xf>
    <xf numFmtId="0" fontId="2" fillId="0" borderId="0" xfId="0" applyFont="1" applyBorder="1" applyAlignment="1" applyProtection="1">
      <alignment vertical="center"/>
    </xf>
    <xf numFmtId="49" fontId="2" fillId="0" borderId="0" xfId="2" applyNumberFormat="1" applyFont="1" applyBorder="1" applyAlignment="1" applyProtection="1">
      <alignment horizontal="center" vertical="center"/>
      <protection locked="0"/>
    </xf>
    <xf numFmtId="1" fontId="2" fillId="0" borderId="1" xfId="3" applyNumberFormat="1" applyFont="1" applyFill="1" applyBorder="1" applyAlignment="1" applyProtection="1">
      <alignment horizontal="center" vertical="center"/>
    </xf>
    <xf numFmtId="1" fontId="2" fillId="0" borderId="6" xfId="3" applyNumberFormat="1"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3" fillId="0" borderId="0" xfId="0" applyFont="1" applyBorder="1" applyAlignment="1" applyProtection="1">
      <alignment horizontal="left" vertical="center"/>
    </xf>
    <xf numFmtId="0" fontId="3" fillId="0" borderId="7" xfId="0" applyFont="1" applyBorder="1" applyAlignment="1" applyProtection="1">
      <alignment vertical="center"/>
    </xf>
    <xf numFmtId="0" fontId="2" fillId="0" borderId="0" xfId="0" applyFont="1"/>
    <xf numFmtId="0" fontId="8" fillId="3" borderId="1" xfId="0" applyFont="1" applyFill="1" applyBorder="1" applyAlignment="1" applyProtection="1">
      <alignment horizontal="center" vertical="center" wrapText="1"/>
    </xf>
    <xf numFmtId="0" fontId="3" fillId="0" borderId="0" xfId="0" applyFont="1" applyBorder="1" applyAlignment="1" applyProtection="1">
      <alignment vertical="center"/>
    </xf>
    <xf numFmtId="165" fontId="2" fillId="0" borderId="0" xfId="0" applyNumberFormat="1" applyFont="1" applyBorder="1" applyAlignment="1" applyProtection="1">
      <alignment vertical="center"/>
    </xf>
    <xf numFmtId="0" fontId="6" fillId="6" borderId="0" xfId="0" applyFont="1" applyFill="1" applyBorder="1" applyAlignment="1">
      <alignment vertical="center" wrapText="1"/>
    </xf>
    <xf numFmtId="165" fontId="7" fillId="0" borderId="0" xfId="0" applyNumberFormat="1" applyFont="1" applyBorder="1" applyAlignment="1">
      <alignment horizontal="center" vertical="center"/>
    </xf>
    <xf numFmtId="165" fontId="7" fillId="7" borderId="1" xfId="0" applyNumberFormat="1" applyFont="1" applyFill="1" applyBorder="1" applyAlignment="1">
      <alignment horizontal="center" vertical="center"/>
    </xf>
    <xf numFmtId="168" fontId="3" fillId="5" borderId="1" xfId="3" applyNumberFormat="1" applyFont="1" applyFill="1" applyBorder="1" applyAlignment="1" applyProtection="1">
      <alignment horizontal="center" vertical="center"/>
      <protection locked="0"/>
    </xf>
    <xf numFmtId="169" fontId="2" fillId="0" borderId="1" xfId="3" applyNumberFormat="1" applyFont="1" applyBorder="1" applyAlignment="1" applyProtection="1">
      <alignment horizontal="center" vertical="center"/>
      <protection locked="0"/>
    </xf>
    <xf numFmtId="169" fontId="2" fillId="0" borderId="6" xfId="3" applyNumberFormat="1" applyFont="1" applyBorder="1" applyAlignment="1" applyProtection="1">
      <alignment horizontal="center" vertical="center"/>
      <protection locked="0"/>
    </xf>
    <xf numFmtId="0" fontId="3" fillId="3" borderId="1" xfId="0" applyFont="1" applyFill="1" applyBorder="1" applyAlignment="1" applyProtection="1">
      <alignment horizontal="center" vertical="center" wrapText="1"/>
    </xf>
    <xf numFmtId="0" fontId="3" fillId="0" borderId="0" xfId="0" applyFont="1" applyBorder="1" applyAlignment="1" applyProtection="1">
      <alignment horizontal="center" vertical="center" wrapText="1"/>
    </xf>
    <xf numFmtId="0" fontId="2" fillId="0" borderId="0" xfId="0" applyFont="1" applyAlignment="1" applyProtection="1">
      <alignment horizontal="center" vertical="center"/>
    </xf>
    <xf numFmtId="0" fontId="3" fillId="2" borderId="1" xfId="0" applyFont="1" applyFill="1" applyBorder="1" applyAlignment="1" applyProtection="1">
      <alignment horizontal="left" vertical="center"/>
    </xf>
    <xf numFmtId="0" fontId="3" fillId="3" borderId="1" xfId="0" applyFont="1" applyFill="1" applyBorder="1" applyAlignment="1" applyProtection="1">
      <alignment horizontal="center" vertical="center" wrapText="1"/>
    </xf>
    <xf numFmtId="165" fontId="3" fillId="3" borderId="5" xfId="0" applyNumberFormat="1" applyFont="1" applyFill="1" applyBorder="1" applyAlignment="1" applyProtection="1">
      <alignment horizontal="center" vertical="center" wrapText="1"/>
    </xf>
    <xf numFmtId="165" fontId="3" fillId="3" borderId="6" xfId="0" applyNumberFormat="1" applyFont="1" applyFill="1" applyBorder="1" applyAlignment="1" applyProtection="1">
      <alignment horizontal="center" vertical="center" wrapText="1"/>
    </xf>
    <xf numFmtId="0" fontId="3" fillId="4" borderId="2" xfId="0"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5" borderId="3" xfId="0" applyFont="1" applyFill="1" applyBorder="1" applyAlignment="1" applyProtection="1">
      <alignment horizontal="right" vertical="center" wrapText="1"/>
    </xf>
    <xf numFmtId="0" fontId="3" fillId="5" borderId="4" xfId="0" applyFont="1" applyFill="1" applyBorder="1" applyAlignment="1" applyProtection="1">
      <alignment horizontal="right" vertical="center" wrapText="1"/>
    </xf>
    <xf numFmtId="0" fontId="3" fillId="0" borderId="0" xfId="0" applyFont="1" applyBorder="1" applyAlignment="1" applyProtection="1">
      <alignment vertical="center" wrapText="1"/>
    </xf>
    <xf numFmtId="0" fontId="6" fillId="7" borderId="4" xfId="0" applyFont="1" applyFill="1" applyBorder="1" applyAlignment="1">
      <alignment horizontal="left"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Border="1" applyAlignment="1">
      <alignment horizontal="center" vertical="center" wrapText="1"/>
    </xf>
    <xf numFmtId="0" fontId="10" fillId="0" borderId="0" xfId="0" applyFont="1" applyBorder="1" applyAlignment="1">
      <alignment horizontal="center" vertical="center"/>
    </xf>
    <xf numFmtId="0" fontId="2" fillId="0" borderId="0" xfId="0" applyFont="1" applyAlignment="1" applyProtection="1">
      <alignment vertical="center" wrapText="1"/>
    </xf>
    <xf numFmtId="0" fontId="0" fillId="0" borderId="0" xfId="0" applyBorder="1" applyAlignment="1">
      <alignment horizontal="left" vertical="center" wrapText="1"/>
    </xf>
    <xf numFmtId="0" fontId="0" fillId="0" borderId="9" xfId="0" applyBorder="1" applyAlignment="1">
      <alignment horizontal="left" vertical="center" wrapText="1"/>
    </xf>
    <xf numFmtId="0" fontId="10" fillId="0" borderId="9" xfId="0" applyFont="1" applyBorder="1" applyAlignment="1">
      <alignment horizontal="center" vertical="center" wrapText="1"/>
    </xf>
    <xf numFmtId="0" fontId="2" fillId="0" borderId="10"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2" xfId="0" applyFont="1" applyBorder="1" applyAlignment="1" applyProtection="1">
      <alignment horizontal="center" vertical="center"/>
    </xf>
    <xf numFmtId="0" fontId="6" fillId="7" borderId="13" xfId="0" applyFont="1" applyFill="1" applyBorder="1" applyAlignment="1">
      <alignment horizontal="left" vertical="center" wrapText="1"/>
    </xf>
    <xf numFmtId="0" fontId="2" fillId="0" borderId="0" xfId="0" applyFont="1" applyBorder="1"/>
    <xf numFmtId="0" fontId="2" fillId="0" borderId="9" xfId="0" applyFont="1" applyBorder="1"/>
    <xf numFmtId="0" fontId="2" fillId="0" borderId="8" xfId="0" applyFont="1" applyBorder="1"/>
    <xf numFmtId="0" fontId="3" fillId="0" borderId="8" xfId="0" applyFont="1" applyBorder="1" applyAlignment="1" applyProtection="1">
      <alignment horizontal="center" vertical="center" wrapText="1"/>
    </xf>
    <xf numFmtId="0" fontId="3" fillId="0" borderId="9" xfId="0" applyFont="1" applyBorder="1" applyAlignment="1" applyProtection="1">
      <alignment horizontal="center" vertical="center" wrapText="1"/>
    </xf>
    <xf numFmtId="0" fontId="3" fillId="3" borderId="14" xfId="0" applyFont="1" applyFill="1" applyBorder="1" applyAlignment="1" applyProtection="1">
      <alignment horizontal="center" vertical="center" wrapText="1"/>
    </xf>
    <xf numFmtId="0" fontId="2" fillId="0" borderId="9" xfId="0" applyFont="1" applyBorder="1" applyAlignment="1" applyProtection="1">
      <alignment horizontal="center" vertical="center"/>
    </xf>
    <xf numFmtId="0" fontId="2" fillId="3" borderId="14" xfId="0" applyFont="1" applyFill="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9" xfId="0" applyFont="1" applyBorder="1" applyAlignment="1" applyProtection="1">
      <alignment vertical="center"/>
    </xf>
    <xf numFmtId="0" fontId="2" fillId="0" borderId="8" xfId="0" applyFont="1" applyBorder="1" applyAlignment="1" applyProtection="1">
      <alignment horizontal="center" vertical="center" wrapText="1"/>
    </xf>
    <xf numFmtId="165" fontId="2" fillId="0" borderId="9" xfId="3" applyNumberFormat="1" applyFont="1" applyBorder="1" applyAlignment="1" applyProtection="1">
      <alignment vertical="center"/>
      <protection locked="0"/>
    </xf>
    <xf numFmtId="0" fontId="2" fillId="0" borderId="8" xfId="0" applyFont="1" applyBorder="1" applyAlignment="1" applyProtection="1">
      <alignment horizontal="center" vertical="center"/>
    </xf>
    <xf numFmtId="0" fontId="3" fillId="3" borderId="15" xfId="0" applyFont="1" applyFill="1" applyBorder="1" applyAlignment="1" applyProtection="1">
      <alignment horizontal="center" vertical="center" wrapText="1"/>
    </xf>
    <xf numFmtId="0" fontId="8" fillId="3" borderId="15" xfId="0" applyFont="1" applyFill="1" applyBorder="1" applyAlignment="1" applyProtection="1">
      <alignment horizontal="center" vertical="center" wrapText="1"/>
    </xf>
    <xf numFmtId="169" fontId="2" fillId="0" borderId="15" xfId="2" applyNumberFormat="1" applyFont="1" applyBorder="1" applyAlignment="1" applyProtection="1">
      <alignment horizontal="center" vertical="center" wrapText="1"/>
      <protection locked="0"/>
    </xf>
    <xf numFmtId="0" fontId="2" fillId="0" borderId="16" xfId="0" applyFont="1" applyBorder="1" applyAlignment="1" applyProtection="1">
      <alignment horizontal="center" vertical="center" wrapText="1"/>
    </xf>
    <xf numFmtId="0" fontId="3" fillId="5" borderId="13" xfId="0" applyFont="1" applyFill="1" applyBorder="1" applyAlignment="1" applyProtection="1">
      <alignment horizontal="right" vertical="center" wrapText="1"/>
    </xf>
    <xf numFmtId="168" fontId="3" fillId="5" borderId="15" xfId="2" applyNumberFormat="1" applyFont="1" applyFill="1" applyBorder="1" applyAlignment="1" applyProtection="1">
      <alignment horizontal="center" vertical="center" wrapText="1"/>
      <protection locked="0"/>
    </xf>
    <xf numFmtId="0" fontId="2" fillId="0" borderId="8" xfId="0" applyFont="1" applyBorder="1" applyAlignment="1" applyProtection="1">
      <alignment vertical="center"/>
    </xf>
    <xf numFmtId="0" fontId="2" fillId="0" borderId="17" xfId="0" applyFont="1" applyBorder="1" applyAlignment="1" applyProtection="1">
      <alignment vertical="center"/>
    </xf>
    <xf numFmtId="0" fontId="2" fillId="4" borderId="18" xfId="0" applyFont="1" applyFill="1" applyBorder="1" applyAlignment="1" applyProtection="1">
      <alignment vertical="center" wrapText="1"/>
    </xf>
    <xf numFmtId="167" fontId="9" fillId="4" borderId="18" xfId="0" applyNumberFormat="1" applyFont="1" applyFill="1" applyBorder="1" applyAlignment="1" applyProtection="1">
      <alignment horizontal="center" vertical="center"/>
    </xf>
    <xf numFmtId="165" fontId="2" fillId="0" borderId="19" xfId="0" applyNumberFormat="1" applyFont="1" applyBorder="1" applyAlignment="1" applyProtection="1">
      <alignment vertical="center"/>
    </xf>
    <xf numFmtId="0" fontId="2" fillId="0" borderId="19" xfId="0" applyFont="1" applyBorder="1" applyAlignment="1" applyProtection="1">
      <alignment vertical="center"/>
    </xf>
    <xf numFmtId="0" fontId="2" fillId="0" borderId="20" xfId="0" applyFont="1" applyBorder="1" applyAlignment="1" applyProtection="1">
      <alignment vertical="center"/>
    </xf>
    <xf numFmtId="0" fontId="1" fillId="0" borderId="8" xfId="0" applyFont="1" applyBorder="1" applyAlignment="1">
      <alignment horizontal="left" vertical="center" wrapText="1"/>
    </xf>
    <xf numFmtId="0" fontId="2" fillId="0" borderId="17" xfId="0" applyFont="1" applyBorder="1" applyAlignment="1" applyProtection="1">
      <alignment horizontal="left" vertical="center" wrapText="1"/>
    </xf>
    <xf numFmtId="0" fontId="2" fillId="0" borderId="19" xfId="0" applyFont="1" applyBorder="1" applyAlignment="1" applyProtection="1">
      <alignment horizontal="left" vertical="center" wrapText="1"/>
    </xf>
    <xf numFmtId="0" fontId="2" fillId="0" borderId="20" xfId="0" applyFont="1" applyBorder="1" applyAlignment="1" applyProtection="1">
      <alignment horizontal="left" vertical="center" wrapText="1"/>
    </xf>
    <xf numFmtId="0" fontId="3" fillId="0" borderId="21" xfId="0" applyFont="1" applyBorder="1" applyAlignment="1" applyProtection="1">
      <alignment horizontal="center" vertical="center" wrapText="1"/>
    </xf>
    <xf numFmtId="0" fontId="3" fillId="0" borderId="22" xfId="0" applyFont="1" applyBorder="1" applyAlignment="1" applyProtection="1">
      <alignment horizontal="center" vertical="center" wrapText="1"/>
    </xf>
    <xf numFmtId="0" fontId="3" fillId="0" borderId="23" xfId="0" applyFont="1" applyBorder="1" applyAlignment="1" applyProtection="1">
      <alignment horizontal="center"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cellXfs>
  <cellStyles count="4">
    <cellStyle name="Currency" xfId="3" builtinId="4"/>
    <cellStyle name="Normal" xfId="0" builtinId="0"/>
    <cellStyle name="Normal 2" xfId="1" xr:uid="{00000000-0005-0000-0000-000002000000}"/>
    <cellStyle name="Per 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2</xdr:col>
      <xdr:colOff>2333625</xdr:colOff>
      <xdr:row>0</xdr:row>
      <xdr:rowOff>0</xdr:rowOff>
    </xdr:from>
    <xdr:to>
      <xdr:col>3</xdr:col>
      <xdr:colOff>1412875</xdr:colOff>
      <xdr:row>0</xdr:row>
      <xdr:rowOff>1528362</xdr:rowOff>
    </xdr:to>
    <xdr:pic>
      <xdr:nvPicPr>
        <xdr:cNvPr id="2" name="Picture 1">
          <a:extLst>
            <a:ext uri="{FF2B5EF4-FFF2-40B4-BE49-F238E27FC236}">
              <a16:creationId xmlns:a16="http://schemas.microsoft.com/office/drawing/2014/main" id="{C5FCA4BB-C52A-1A4A-8D89-927A53D41DDA}"/>
            </a:ext>
          </a:extLst>
        </xdr:cNvPr>
        <xdr:cNvPicPr>
          <a:picLocks noChangeAspect="1"/>
        </xdr:cNvPicPr>
      </xdr:nvPicPr>
      <xdr:blipFill>
        <a:blip xmlns:r="http://schemas.openxmlformats.org/officeDocument/2006/relationships" r:embed="rId1"/>
        <a:stretch>
          <a:fillRect/>
        </a:stretch>
      </xdr:blipFill>
      <xdr:spPr>
        <a:xfrm>
          <a:off x="6283325" y="0"/>
          <a:ext cx="2178050" cy="15283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2333625</xdr:colOff>
      <xdr:row>0</xdr:row>
      <xdr:rowOff>38100</xdr:rowOff>
    </xdr:from>
    <xdr:to>
      <xdr:col>3</xdr:col>
      <xdr:colOff>1412875</xdr:colOff>
      <xdr:row>1</xdr:row>
      <xdr:rowOff>17062</xdr:rowOff>
    </xdr:to>
    <xdr:pic>
      <xdr:nvPicPr>
        <xdr:cNvPr id="3" name="Picture 2">
          <a:extLst>
            <a:ext uri="{FF2B5EF4-FFF2-40B4-BE49-F238E27FC236}">
              <a16:creationId xmlns:a16="http://schemas.microsoft.com/office/drawing/2014/main" id="{B20A0BA5-50C0-3D4E-8A79-C6A560B3FFA7}"/>
            </a:ext>
          </a:extLst>
        </xdr:cNvPr>
        <xdr:cNvPicPr>
          <a:picLocks noChangeAspect="1"/>
        </xdr:cNvPicPr>
      </xdr:nvPicPr>
      <xdr:blipFill>
        <a:blip xmlns:r="http://schemas.openxmlformats.org/officeDocument/2006/relationships" r:embed="rId1"/>
        <a:stretch>
          <a:fillRect/>
        </a:stretch>
      </xdr:blipFill>
      <xdr:spPr>
        <a:xfrm>
          <a:off x="6283325" y="38100"/>
          <a:ext cx="2178050" cy="15283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2333625</xdr:colOff>
      <xdr:row>0</xdr:row>
      <xdr:rowOff>38100</xdr:rowOff>
    </xdr:from>
    <xdr:to>
      <xdr:col>3</xdr:col>
      <xdr:colOff>1412875</xdr:colOff>
      <xdr:row>1</xdr:row>
      <xdr:rowOff>17062</xdr:rowOff>
    </xdr:to>
    <xdr:pic>
      <xdr:nvPicPr>
        <xdr:cNvPr id="2" name="Picture 1">
          <a:extLst>
            <a:ext uri="{FF2B5EF4-FFF2-40B4-BE49-F238E27FC236}">
              <a16:creationId xmlns:a16="http://schemas.microsoft.com/office/drawing/2014/main" id="{F4C7500C-56F4-A340-81C1-88838C326EC6}"/>
            </a:ext>
          </a:extLst>
        </xdr:cNvPr>
        <xdr:cNvPicPr>
          <a:picLocks noChangeAspect="1"/>
        </xdr:cNvPicPr>
      </xdr:nvPicPr>
      <xdr:blipFill>
        <a:blip xmlns:r="http://schemas.openxmlformats.org/officeDocument/2006/relationships" r:embed="rId1"/>
        <a:stretch>
          <a:fillRect/>
        </a:stretch>
      </xdr:blipFill>
      <xdr:spPr>
        <a:xfrm>
          <a:off x="6283325" y="38100"/>
          <a:ext cx="2178050" cy="15283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7"/>
  <sheetViews>
    <sheetView showGridLines="0" topLeftCell="A11" zoomScale="207" workbookViewId="0">
      <selection activeCell="A9" sqref="A9"/>
    </sheetView>
  </sheetViews>
  <sheetFormatPr baseColWidth="10" defaultColWidth="9.1640625" defaultRowHeight="11"/>
  <cols>
    <col min="1" max="1" width="27.83203125" style="1" customWidth="1"/>
    <col min="2" max="2" width="62.5" style="1" customWidth="1"/>
    <col min="3" max="3" width="28.5" style="1" customWidth="1"/>
    <col min="4" max="16384" width="9.1640625" style="1"/>
  </cols>
  <sheetData>
    <row r="1" spans="1:3">
      <c r="A1" s="41" t="s">
        <v>1</v>
      </c>
      <c r="B1" s="41"/>
    </row>
    <row r="2" spans="1:3" ht="18" customHeight="1">
      <c r="A2" s="4" t="s">
        <v>28</v>
      </c>
      <c r="B2" s="7"/>
      <c r="C2" s="3"/>
    </row>
    <row r="3" spans="1:3" ht="18" customHeight="1">
      <c r="A3" s="4" t="s">
        <v>29</v>
      </c>
      <c r="B3" s="7"/>
      <c r="C3" s="3"/>
    </row>
    <row r="4" spans="1:3" ht="18" customHeight="1">
      <c r="A4" s="2" t="s">
        <v>3</v>
      </c>
      <c r="B4" s="7"/>
      <c r="C4" s="3"/>
    </row>
    <row r="5" spans="1:3" ht="18" customHeight="1">
      <c r="A5" s="4" t="s">
        <v>5</v>
      </c>
      <c r="B5" s="7"/>
      <c r="C5" s="3"/>
    </row>
    <row r="6" spans="1:3" ht="18" customHeight="1">
      <c r="A6" s="4" t="s">
        <v>6</v>
      </c>
      <c r="B6" s="7"/>
      <c r="C6" s="3"/>
    </row>
    <row r="7" spans="1:3" ht="18" customHeight="1">
      <c r="A7" s="4" t="s">
        <v>7</v>
      </c>
      <c r="B7" s="7"/>
      <c r="C7" s="3"/>
    </row>
    <row r="8" spans="1:3">
      <c r="A8" s="5" t="s">
        <v>2</v>
      </c>
      <c r="B8" s="5"/>
    </row>
    <row r="9" spans="1:3" ht="18" customHeight="1">
      <c r="A9" s="4" t="s">
        <v>30</v>
      </c>
      <c r="B9" s="7"/>
      <c r="C9" s="3"/>
    </row>
    <row r="10" spans="1:3" ht="18" customHeight="1">
      <c r="A10" s="4" t="s">
        <v>31</v>
      </c>
      <c r="B10" s="8"/>
      <c r="C10" s="3"/>
    </row>
    <row r="11" spans="1:3" ht="18" customHeight="1">
      <c r="A11" s="4" t="s">
        <v>32</v>
      </c>
      <c r="B11" s="9"/>
      <c r="C11" s="3"/>
    </row>
    <row r="12" spans="1:3" ht="18" customHeight="1">
      <c r="A12" s="4" t="s">
        <v>33</v>
      </c>
      <c r="B12" s="9"/>
      <c r="C12" s="3"/>
    </row>
    <row r="13" spans="1:3" ht="18" customHeight="1">
      <c r="A13" s="4" t="s">
        <v>34</v>
      </c>
      <c r="B13" s="9"/>
      <c r="C13" s="3"/>
    </row>
    <row r="14" spans="1:3" ht="18" customHeight="1">
      <c r="A14" s="4" t="s">
        <v>35</v>
      </c>
      <c r="B14" s="9"/>
      <c r="C14" s="3"/>
    </row>
    <row r="15" spans="1:3" ht="18" customHeight="1">
      <c r="A15" s="4" t="s">
        <v>36</v>
      </c>
      <c r="B15" s="9"/>
      <c r="C15" s="3"/>
    </row>
    <row r="16" spans="1:3" ht="18" customHeight="1">
      <c r="A16" s="4" t="s">
        <v>4</v>
      </c>
      <c r="B16" s="9"/>
      <c r="C16" s="3"/>
    </row>
    <row r="17" spans="1:3" ht="18" customHeight="1">
      <c r="A17" s="4" t="s">
        <v>37</v>
      </c>
      <c r="B17" s="8"/>
      <c r="C17" s="3"/>
    </row>
  </sheetData>
  <mergeCells count="1">
    <mergeCell ref="A1:B1"/>
  </mergeCells>
  <phoneticPr fontId="2" type="noConversion"/>
  <printOptions horizontalCentered="1"/>
  <pageMargins left="0.55118110236220474" right="0.55118110236220474" top="1.1811023622047245" bottom="1.1811023622047245" header="0.51181102362204722" footer="0.51181102362204722"/>
  <pageSetup paperSize="9" orientation="portrait" r:id="rId1"/>
  <headerFooter alignWithMargins="0">
    <oddHeader xml:space="preserve">&amp;CAllegato 3 - Modulo di conferma 
offerta economica
</oddHeader>
    <oddFooter>&amp;CDati offerente
pagina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65F5E-652F-6249-935F-FC437A163D82}">
  <sheetPr>
    <pageSetUpPr fitToPage="1"/>
  </sheetPr>
  <dimension ref="A1:G39"/>
  <sheetViews>
    <sheetView showGridLines="0" topLeftCell="A16" zoomScaleNormal="100" workbookViewId="0">
      <selection activeCell="C39" sqref="C39"/>
    </sheetView>
  </sheetViews>
  <sheetFormatPr baseColWidth="10" defaultColWidth="9.1640625" defaultRowHeight="11"/>
  <cols>
    <col min="1" max="1" width="5" style="6" customWidth="1"/>
    <col min="2" max="2" width="46.83203125" style="6" bestFit="1" customWidth="1"/>
    <col min="3" max="3" width="40.6640625" style="6" customWidth="1"/>
    <col min="4" max="4" width="33.83203125" style="6" customWidth="1"/>
    <col min="5" max="5" width="24.1640625" style="10" customWidth="1"/>
    <col min="6" max="6" width="36.5" style="6" customWidth="1"/>
    <col min="7" max="8" width="43.1640625" style="6" customWidth="1"/>
    <col min="9" max="9" width="9.1640625" style="6"/>
    <col min="10" max="10" width="22" style="6" customWidth="1"/>
    <col min="11" max="16384" width="9.1640625" style="6"/>
  </cols>
  <sheetData>
    <row r="1" spans="1:7" ht="122" customHeight="1">
      <c r="A1" s="60"/>
      <c r="B1" s="61"/>
      <c r="C1" s="61"/>
      <c r="D1" s="61"/>
      <c r="E1" s="61"/>
      <c r="F1" s="62"/>
    </row>
    <row r="2" spans="1:7" ht="33" customHeight="1" thickBot="1">
      <c r="A2" s="91" t="s">
        <v>27</v>
      </c>
      <c r="B2" s="92"/>
      <c r="C2" s="92"/>
      <c r="D2" s="92"/>
      <c r="E2" s="92"/>
      <c r="F2" s="93"/>
      <c r="G2" s="56"/>
    </row>
    <row r="3" spans="1:7" ht="58.5" customHeight="1" thickBot="1">
      <c r="A3" s="94" t="s">
        <v>50</v>
      </c>
      <c r="B3" s="95"/>
      <c r="C3" s="95"/>
      <c r="D3" s="95"/>
      <c r="E3" s="95"/>
      <c r="F3" s="96"/>
      <c r="G3" s="49"/>
    </row>
    <row r="4" spans="1:7" ht="200" customHeight="1">
      <c r="A4" s="97" t="s">
        <v>45</v>
      </c>
      <c r="B4" s="98"/>
      <c r="C4" s="98"/>
      <c r="D4" s="98"/>
      <c r="E4" s="98"/>
      <c r="F4" s="99"/>
      <c r="G4" s="49"/>
    </row>
    <row r="5" spans="1:7" s="28" customFormat="1" ht="20" customHeight="1">
      <c r="A5" s="51" t="s">
        <v>46</v>
      </c>
      <c r="B5" s="54"/>
      <c r="C5" s="54"/>
      <c r="D5" s="54"/>
      <c r="E5" s="54"/>
      <c r="F5" s="59"/>
    </row>
    <row r="6" spans="1:7" s="28" customFormat="1" ht="70" customHeight="1">
      <c r="A6" s="90" t="s">
        <v>52</v>
      </c>
      <c r="B6" s="57"/>
      <c r="C6" s="57"/>
      <c r="D6" s="57"/>
      <c r="E6" s="57"/>
      <c r="F6" s="58"/>
    </row>
    <row r="7" spans="1:7" s="21" customFormat="1" ht="20" customHeight="1">
      <c r="A7" s="53" t="s">
        <v>47</v>
      </c>
      <c r="B7" s="55"/>
      <c r="C7" s="55"/>
      <c r="D7" s="55"/>
      <c r="E7" s="55"/>
      <c r="F7" s="52"/>
      <c r="G7" s="39"/>
    </row>
    <row r="8" spans="1:7" s="40" customFormat="1" ht="117" customHeight="1">
      <c r="A8" s="90" t="s">
        <v>49</v>
      </c>
      <c r="B8" s="57"/>
      <c r="C8" s="57"/>
      <c r="D8" s="57"/>
      <c r="E8" s="57"/>
      <c r="F8" s="58"/>
    </row>
    <row r="9" spans="1:7" ht="32.25" customHeight="1">
      <c r="A9" s="63" t="s">
        <v>23</v>
      </c>
      <c r="B9" s="50"/>
      <c r="C9" s="34">
        <v>4290000</v>
      </c>
      <c r="D9" s="64"/>
      <c r="E9" s="64"/>
      <c r="F9" s="65"/>
    </row>
    <row r="10" spans="1:7" ht="13" customHeight="1">
      <c r="A10" s="66"/>
      <c r="B10" s="32"/>
      <c r="C10" s="33"/>
      <c r="D10" s="64"/>
      <c r="E10" s="64"/>
      <c r="F10" s="65"/>
      <c r="G10" s="20"/>
    </row>
    <row r="11" spans="1:7">
      <c r="A11" s="67"/>
      <c r="B11" s="26" t="s">
        <v>20</v>
      </c>
      <c r="C11" s="39"/>
      <c r="D11" s="39"/>
      <c r="E11" s="39"/>
      <c r="F11" s="68"/>
      <c r="G11" s="22"/>
    </row>
    <row r="12" spans="1:7" s="40" customFormat="1" ht="45" customHeight="1">
      <c r="A12" s="69" t="s">
        <v>0</v>
      </c>
      <c r="B12" s="42" t="s">
        <v>9</v>
      </c>
      <c r="C12" s="42" t="s">
        <v>10</v>
      </c>
      <c r="D12" s="42" t="s">
        <v>11</v>
      </c>
      <c r="E12" s="38" t="s">
        <v>22</v>
      </c>
      <c r="F12" s="70"/>
    </row>
    <row r="13" spans="1:7" s="40" customFormat="1" ht="24">
      <c r="A13" s="71"/>
      <c r="B13" s="42"/>
      <c r="C13" s="42"/>
      <c r="D13" s="42"/>
      <c r="E13" s="29" t="s">
        <v>24</v>
      </c>
      <c r="F13" s="70"/>
    </row>
    <row r="14" spans="1:7" ht="20.5" customHeight="1">
      <c r="A14" s="72" t="s">
        <v>8</v>
      </c>
      <c r="B14" s="15" t="s">
        <v>38</v>
      </c>
      <c r="C14" s="11"/>
      <c r="D14" s="11"/>
      <c r="E14" s="35"/>
      <c r="F14" s="73"/>
    </row>
    <row r="15" spans="1:7" ht="13" customHeight="1">
      <c r="A15" s="74"/>
      <c r="B15" s="17"/>
      <c r="C15" s="18"/>
      <c r="D15" s="18"/>
      <c r="E15" s="19"/>
      <c r="F15" s="75"/>
    </row>
    <row r="16" spans="1:7" ht="20.5" customHeight="1">
      <c r="A16" s="76"/>
      <c r="B16" s="27" t="s">
        <v>19</v>
      </c>
      <c r="C16" s="27"/>
      <c r="D16" s="27"/>
      <c r="E16" s="19"/>
      <c r="F16" s="75"/>
    </row>
    <row r="17" spans="1:7" ht="20.5" customHeight="1">
      <c r="A17" s="69" t="s">
        <v>40</v>
      </c>
      <c r="B17" s="42" t="s">
        <v>15</v>
      </c>
      <c r="C17" s="42" t="s">
        <v>11</v>
      </c>
      <c r="D17" s="43" t="s">
        <v>16</v>
      </c>
      <c r="E17" s="38" t="s">
        <v>17</v>
      </c>
      <c r="F17" s="77" t="s">
        <v>18</v>
      </c>
    </row>
    <row r="18" spans="1:7" ht="20.5" customHeight="1">
      <c r="A18" s="71"/>
      <c r="B18" s="42"/>
      <c r="C18" s="42"/>
      <c r="D18" s="44"/>
      <c r="E18" s="29" t="s">
        <v>25</v>
      </c>
      <c r="F18" s="78" t="s">
        <v>25</v>
      </c>
    </row>
    <row r="19" spans="1:7" ht="19" customHeight="1">
      <c r="A19" s="72" t="s">
        <v>12</v>
      </c>
      <c r="B19" s="15"/>
      <c r="C19" s="11"/>
      <c r="D19" s="23"/>
      <c r="E19" s="36"/>
      <c r="F19" s="79">
        <f>D19*E19</f>
        <v>0</v>
      </c>
    </row>
    <row r="20" spans="1:7" ht="19" customHeight="1">
      <c r="A20" s="80" t="s">
        <v>14</v>
      </c>
      <c r="B20" s="14"/>
      <c r="C20" s="12"/>
      <c r="D20" s="24"/>
      <c r="E20" s="37"/>
      <c r="F20" s="79">
        <f t="shared" ref="F20:F34" si="0">D20*E20</f>
        <v>0</v>
      </c>
    </row>
    <row r="21" spans="1:7" ht="19" customHeight="1">
      <c r="A21" s="72" t="s">
        <v>13</v>
      </c>
      <c r="B21" s="15"/>
      <c r="C21" s="11"/>
      <c r="D21" s="23"/>
      <c r="E21" s="36"/>
      <c r="F21" s="79">
        <f t="shared" si="0"/>
        <v>0</v>
      </c>
    </row>
    <row r="22" spans="1:7" ht="19" customHeight="1">
      <c r="A22" s="72" t="s">
        <v>13</v>
      </c>
      <c r="B22" s="15"/>
      <c r="C22" s="11"/>
      <c r="D22" s="23"/>
      <c r="E22" s="36"/>
      <c r="F22" s="79">
        <f t="shared" si="0"/>
        <v>0</v>
      </c>
    </row>
    <row r="23" spans="1:7" ht="19" customHeight="1">
      <c r="A23" s="72" t="s">
        <v>13</v>
      </c>
      <c r="B23" s="15"/>
      <c r="C23" s="11"/>
      <c r="D23" s="23"/>
      <c r="E23" s="36"/>
      <c r="F23" s="79">
        <f t="shared" si="0"/>
        <v>0</v>
      </c>
    </row>
    <row r="24" spans="1:7" ht="19" customHeight="1">
      <c r="A24" s="72" t="s">
        <v>13</v>
      </c>
      <c r="B24" s="15"/>
      <c r="C24" s="11"/>
      <c r="D24" s="23"/>
      <c r="E24" s="36"/>
      <c r="F24" s="79">
        <f t="shared" si="0"/>
        <v>0</v>
      </c>
    </row>
    <row r="25" spans="1:7" ht="19" customHeight="1">
      <c r="A25" s="72" t="s">
        <v>13</v>
      </c>
      <c r="B25" s="15"/>
      <c r="C25" s="11"/>
      <c r="D25" s="23"/>
      <c r="E25" s="36"/>
      <c r="F25" s="79">
        <f t="shared" si="0"/>
        <v>0</v>
      </c>
    </row>
    <row r="26" spans="1:7" ht="19" customHeight="1">
      <c r="A26" s="72" t="s">
        <v>13</v>
      </c>
      <c r="B26" s="15"/>
      <c r="C26" s="11"/>
      <c r="D26" s="23"/>
      <c r="E26" s="36"/>
      <c r="F26" s="79">
        <f t="shared" si="0"/>
        <v>0</v>
      </c>
    </row>
    <row r="27" spans="1:7" ht="19" customHeight="1">
      <c r="A27" s="72" t="s">
        <v>13</v>
      </c>
      <c r="B27" s="15"/>
      <c r="C27" s="11"/>
      <c r="D27" s="23"/>
      <c r="E27" s="36"/>
      <c r="F27" s="79">
        <f t="shared" si="0"/>
        <v>0</v>
      </c>
    </row>
    <row r="28" spans="1:7" ht="19" customHeight="1">
      <c r="A28" s="72" t="s">
        <v>13</v>
      </c>
      <c r="B28" s="15"/>
      <c r="C28" s="11"/>
      <c r="D28" s="23"/>
      <c r="E28" s="36"/>
      <c r="F28" s="79">
        <f t="shared" si="0"/>
        <v>0</v>
      </c>
    </row>
    <row r="29" spans="1:7" ht="19" customHeight="1">
      <c r="A29" s="72" t="s">
        <v>13</v>
      </c>
      <c r="B29" s="15"/>
      <c r="C29" s="11"/>
      <c r="D29" s="23"/>
      <c r="E29" s="36"/>
      <c r="F29" s="79">
        <f t="shared" si="0"/>
        <v>0</v>
      </c>
    </row>
    <row r="30" spans="1:7" ht="19" customHeight="1">
      <c r="A30" s="72" t="s">
        <v>13</v>
      </c>
      <c r="B30" s="15"/>
      <c r="C30" s="11"/>
      <c r="D30" s="23"/>
      <c r="E30" s="36"/>
      <c r="F30" s="79">
        <f t="shared" si="0"/>
        <v>0</v>
      </c>
    </row>
    <row r="31" spans="1:7" ht="19" customHeight="1">
      <c r="A31" s="72" t="s">
        <v>13</v>
      </c>
      <c r="B31" s="16"/>
      <c r="C31" s="11"/>
      <c r="D31" s="23"/>
      <c r="E31" s="36"/>
      <c r="F31" s="79">
        <f t="shared" si="0"/>
        <v>0</v>
      </c>
    </row>
    <row r="32" spans="1:7" ht="19" customHeight="1">
      <c r="A32" s="72" t="s">
        <v>13</v>
      </c>
      <c r="B32" s="15"/>
      <c r="C32" s="11"/>
      <c r="D32" s="23"/>
      <c r="E32" s="36"/>
      <c r="F32" s="79">
        <f t="shared" si="0"/>
        <v>0</v>
      </c>
      <c r="G32" s="22"/>
    </row>
    <row r="33" spans="1:6" ht="19" customHeight="1">
      <c r="A33" s="72" t="s">
        <v>13</v>
      </c>
      <c r="B33" s="15"/>
      <c r="C33" s="11"/>
      <c r="D33" s="23"/>
      <c r="E33" s="36"/>
      <c r="F33" s="79">
        <f t="shared" si="0"/>
        <v>0</v>
      </c>
    </row>
    <row r="34" spans="1:6" ht="19" customHeight="1">
      <c r="A34" s="72" t="s">
        <v>13</v>
      </c>
      <c r="B34" s="15"/>
      <c r="C34" s="11"/>
      <c r="D34" s="23"/>
      <c r="E34" s="36"/>
      <c r="F34" s="79">
        <f t="shared" si="0"/>
        <v>0</v>
      </c>
    </row>
    <row r="35" spans="1:6" ht="13.75" customHeight="1">
      <c r="A35" s="81" t="s">
        <v>21</v>
      </c>
      <c r="B35" s="47"/>
      <c r="C35" s="47"/>
      <c r="D35" s="47"/>
      <c r="E35" s="48"/>
      <c r="F35" s="82">
        <f>SUM(F19:F34)</f>
        <v>0</v>
      </c>
    </row>
    <row r="36" spans="1:6">
      <c r="A36" s="83"/>
      <c r="B36" s="21" t="s">
        <v>41</v>
      </c>
      <c r="C36" s="21"/>
      <c r="D36" s="21"/>
      <c r="E36" s="31"/>
      <c r="F36" s="73"/>
    </row>
    <row r="37" spans="1:6">
      <c r="A37" s="76"/>
      <c r="B37" s="27" t="s">
        <v>42</v>
      </c>
      <c r="C37" s="27"/>
      <c r="D37" s="30"/>
      <c r="E37" s="19"/>
      <c r="F37" s="75"/>
    </row>
    <row r="38" spans="1:6">
      <c r="A38" s="83"/>
      <c r="B38" s="45" t="s">
        <v>43</v>
      </c>
      <c r="C38" s="46"/>
      <c r="D38" s="31"/>
      <c r="E38" s="21"/>
      <c r="F38" s="73"/>
    </row>
    <row r="39" spans="1:6" ht="85" thickBot="1">
      <c r="A39" s="84"/>
      <c r="B39" s="85" t="s">
        <v>44</v>
      </c>
      <c r="C39" s="86">
        <f>+(E14+4*F35)*220</f>
        <v>0</v>
      </c>
      <c r="D39" s="87"/>
      <c r="E39" s="88"/>
      <c r="F39" s="89"/>
    </row>
  </sheetData>
  <mergeCells count="19">
    <mergeCell ref="A17:A18"/>
    <mergeCell ref="B17:B18"/>
    <mergeCell ref="C17:C18"/>
    <mergeCell ref="D17:D18"/>
    <mergeCell ref="A35:E35"/>
    <mergeCell ref="B38:C38"/>
    <mergeCell ref="A7:F7"/>
    <mergeCell ref="A8:F8"/>
    <mergeCell ref="A9:B9"/>
    <mergeCell ref="A12:A13"/>
    <mergeCell ref="B12:B13"/>
    <mergeCell ref="C12:C13"/>
    <mergeCell ref="D12:D13"/>
    <mergeCell ref="A1:F1"/>
    <mergeCell ref="A2:F2"/>
    <mergeCell ref="A3:F3"/>
    <mergeCell ref="A4:F4"/>
    <mergeCell ref="A5:F5"/>
    <mergeCell ref="A6:F6"/>
  </mergeCells>
  <printOptions horizontalCentered="1"/>
  <pageMargins left="0" right="0" top="0" bottom="0" header="0.51181102362204722" footer="0.51181102362204722"/>
  <pageSetup paperSize="9" scale="5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9"/>
  <sheetViews>
    <sheetView showGridLines="0" topLeftCell="A13" zoomScaleNormal="80" workbookViewId="0">
      <selection activeCell="C39" sqref="C39"/>
    </sheetView>
  </sheetViews>
  <sheetFormatPr baseColWidth="10" defaultColWidth="9.1640625" defaultRowHeight="11"/>
  <cols>
    <col min="1" max="1" width="5" style="6" customWidth="1"/>
    <col min="2" max="2" width="46.83203125" style="6" bestFit="1" customWidth="1"/>
    <col min="3" max="3" width="40.6640625" style="6" customWidth="1"/>
    <col min="4" max="4" width="33.83203125" style="6" customWidth="1"/>
    <col min="5" max="5" width="24.1640625" style="10" customWidth="1"/>
    <col min="6" max="6" width="36.5" style="6" customWidth="1"/>
    <col min="7" max="8" width="43.1640625" style="6" customWidth="1"/>
    <col min="9" max="9" width="9.1640625" style="6"/>
    <col min="10" max="10" width="22" style="6" customWidth="1"/>
    <col min="11" max="16384" width="9.1640625" style="6"/>
  </cols>
  <sheetData>
    <row r="1" spans="1:8" ht="122" customHeight="1">
      <c r="A1" s="60"/>
      <c r="B1" s="61"/>
      <c r="C1" s="61"/>
      <c r="D1" s="61"/>
      <c r="E1" s="61"/>
      <c r="F1" s="62"/>
    </row>
    <row r="2" spans="1:8" ht="33" customHeight="1" thickBot="1">
      <c r="A2" s="91" t="s">
        <v>27</v>
      </c>
      <c r="B2" s="92"/>
      <c r="C2" s="92"/>
      <c r="D2" s="92"/>
      <c r="E2" s="92"/>
      <c r="F2" s="93"/>
      <c r="G2" s="56"/>
    </row>
    <row r="3" spans="1:8" ht="58.5" customHeight="1" thickBot="1">
      <c r="A3" s="94" t="s">
        <v>48</v>
      </c>
      <c r="B3" s="95"/>
      <c r="C3" s="95"/>
      <c r="D3" s="95"/>
      <c r="E3" s="95"/>
      <c r="F3" s="96"/>
      <c r="G3" s="49"/>
    </row>
    <row r="4" spans="1:8" ht="200" customHeight="1">
      <c r="A4" s="97" t="s">
        <v>45</v>
      </c>
      <c r="B4" s="98"/>
      <c r="C4" s="98"/>
      <c r="D4" s="98"/>
      <c r="E4" s="98"/>
      <c r="F4" s="99"/>
      <c r="G4" s="49"/>
    </row>
    <row r="5" spans="1:8" s="28" customFormat="1" ht="20" customHeight="1">
      <c r="A5" s="51" t="s">
        <v>46</v>
      </c>
      <c r="B5" s="54"/>
      <c r="C5" s="54"/>
      <c r="D5" s="54"/>
      <c r="E5" s="54"/>
      <c r="F5" s="59"/>
    </row>
    <row r="6" spans="1:8" s="28" customFormat="1" ht="70" customHeight="1">
      <c r="A6" s="90" t="s">
        <v>52</v>
      </c>
      <c r="B6" s="57"/>
      <c r="C6" s="57"/>
      <c r="D6" s="57"/>
      <c r="E6" s="57"/>
      <c r="F6" s="58"/>
    </row>
    <row r="7" spans="1:8" s="21" customFormat="1" ht="20" customHeight="1">
      <c r="A7" s="53" t="s">
        <v>47</v>
      </c>
      <c r="B7" s="55"/>
      <c r="C7" s="55"/>
      <c r="D7" s="55"/>
      <c r="E7" s="55"/>
      <c r="F7" s="52"/>
      <c r="G7" s="25"/>
    </row>
    <row r="8" spans="1:8" s="13" customFormat="1" ht="117" customHeight="1">
      <c r="A8" s="90" t="s">
        <v>49</v>
      </c>
      <c r="B8" s="57"/>
      <c r="C8" s="57"/>
      <c r="D8" s="57"/>
      <c r="E8" s="57"/>
      <c r="F8" s="58"/>
      <c r="H8" s="40"/>
    </row>
    <row r="9" spans="1:8" ht="32.25" customHeight="1">
      <c r="A9" s="63" t="s">
        <v>26</v>
      </c>
      <c r="B9" s="50"/>
      <c r="C9" s="34">
        <v>2437500</v>
      </c>
      <c r="D9" s="64"/>
      <c r="E9" s="64"/>
      <c r="F9" s="65"/>
    </row>
    <row r="10" spans="1:8" ht="13" customHeight="1">
      <c r="A10" s="66"/>
      <c r="B10" s="32"/>
      <c r="C10" s="33"/>
      <c r="D10" s="64"/>
      <c r="E10" s="64"/>
      <c r="F10" s="65"/>
      <c r="G10" s="20"/>
    </row>
    <row r="11" spans="1:8">
      <c r="A11" s="67"/>
      <c r="B11" s="26" t="s">
        <v>20</v>
      </c>
      <c r="C11" s="39"/>
      <c r="D11" s="39"/>
      <c r="E11" s="39"/>
      <c r="F11" s="68"/>
      <c r="G11" s="22"/>
    </row>
    <row r="12" spans="1:8" s="13" customFormat="1" ht="45" customHeight="1">
      <c r="A12" s="69" t="s">
        <v>0</v>
      </c>
      <c r="B12" s="42" t="s">
        <v>9</v>
      </c>
      <c r="C12" s="42" t="s">
        <v>10</v>
      </c>
      <c r="D12" s="42" t="s">
        <v>11</v>
      </c>
      <c r="E12" s="38" t="s">
        <v>22</v>
      </c>
      <c r="F12" s="70"/>
    </row>
    <row r="13" spans="1:8" s="13" customFormat="1" ht="24">
      <c r="A13" s="71"/>
      <c r="B13" s="42"/>
      <c r="C13" s="42"/>
      <c r="D13" s="42"/>
      <c r="E13" s="29" t="s">
        <v>24</v>
      </c>
      <c r="F13" s="70"/>
    </row>
    <row r="14" spans="1:8" ht="20.5" customHeight="1">
      <c r="A14" s="72" t="s">
        <v>8</v>
      </c>
      <c r="B14" s="15" t="s">
        <v>38</v>
      </c>
      <c r="C14" s="11"/>
      <c r="D14" s="11"/>
      <c r="E14" s="35"/>
      <c r="F14" s="73"/>
    </row>
    <row r="15" spans="1:8" ht="13" customHeight="1">
      <c r="A15" s="74"/>
      <c r="B15" s="17"/>
      <c r="C15" s="18"/>
      <c r="D15" s="18"/>
      <c r="E15" s="19"/>
      <c r="F15" s="75"/>
    </row>
    <row r="16" spans="1:8" ht="20.5" customHeight="1">
      <c r="A16" s="76"/>
      <c r="B16" s="27" t="s">
        <v>19</v>
      </c>
      <c r="C16" s="27"/>
      <c r="D16" s="27"/>
      <c r="E16" s="19"/>
      <c r="F16" s="75"/>
    </row>
    <row r="17" spans="1:7" ht="20.5" customHeight="1">
      <c r="A17" s="69" t="s">
        <v>40</v>
      </c>
      <c r="B17" s="42" t="s">
        <v>15</v>
      </c>
      <c r="C17" s="42" t="s">
        <v>11</v>
      </c>
      <c r="D17" s="43" t="s">
        <v>16</v>
      </c>
      <c r="E17" s="38" t="s">
        <v>17</v>
      </c>
      <c r="F17" s="77" t="s">
        <v>18</v>
      </c>
    </row>
    <row r="18" spans="1:7" ht="20.5" customHeight="1">
      <c r="A18" s="71"/>
      <c r="B18" s="42"/>
      <c r="C18" s="42"/>
      <c r="D18" s="44"/>
      <c r="E18" s="29" t="s">
        <v>25</v>
      </c>
      <c r="F18" s="78" t="s">
        <v>25</v>
      </c>
    </row>
    <row r="19" spans="1:7" ht="19" customHeight="1">
      <c r="A19" s="72" t="s">
        <v>12</v>
      </c>
      <c r="B19" s="15"/>
      <c r="C19" s="11"/>
      <c r="D19" s="23"/>
      <c r="E19" s="36"/>
      <c r="F19" s="79">
        <f>D19*E19</f>
        <v>0</v>
      </c>
    </row>
    <row r="20" spans="1:7" ht="19" customHeight="1">
      <c r="A20" s="80" t="s">
        <v>14</v>
      </c>
      <c r="B20" s="14"/>
      <c r="C20" s="12"/>
      <c r="D20" s="24"/>
      <c r="E20" s="37"/>
      <c r="F20" s="79">
        <f t="shared" ref="F20:F34" si="0">D20*E20</f>
        <v>0</v>
      </c>
    </row>
    <row r="21" spans="1:7" ht="19" customHeight="1">
      <c r="A21" s="72" t="s">
        <v>13</v>
      </c>
      <c r="B21" s="15"/>
      <c r="C21" s="11"/>
      <c r="D21" s="23"/>
      <c r="E21" s="36"/>
      <c r="F21" s="79">
        <f t="shared" si="0"/>
        <v>0</v>
      </c>
    </row>
    <row r="22" spans="1:7" ht="19" customHeight="1">
      <c r="A22" s="72" t="s">
        <v>13</v>
      </c>
      <c r="B22" s="15"/>
      <c r="C22" s="11"/>
      <c r="D22" s="23"/>
      <c r="E22" s="36"/>
      <c r="F22" s="79">
        <f t="shared" si="0"/>
        <v>0</v>
      </c>
    </row>
    <row r="23" spans="1:7" ht="19" customHeight="1">
      <c r="A23" s="72" t="s">
        <v>13</v>
      </c>
      <c r="B23" s="15"/>
      <c r="C23" s="11"/>
      <c r="D23" s="23"/>
      <c r="E23" s="36"/>
      <c r="F23" s="79">
        <f t="shared" si="0"/>
        <v>0</v>
      </c>
    </row>
    <row r="24" spans="1:7" ht="19" customHeight="1">
      <c r="A24" s="72" t="s">
        <v>13</v>
      </c>
      <c r="B24" s="15"/>
      <c r="C24" s="11"/>
      <c r="D24" s="23"/>
      <c r="E24" s="36"/>
      <c r="F24" s="79">
        <f t="shared" si="0"/>
        <v>0</v>
      </c>
    </row>
    <row r="25" spans="1:7" ht="19" customHeight="1">
      <c r="A25" s="72" t="s">
        <v>13</v>
      </c>
      <c r="B25" s="15"/>
      <c r="C25" s="11"/>
      <c r="D25" s="23"/>
      <c r="E25" s="36"/>
      <c r="F25" s="79">
        <f t="shared" si="0"/>
        <v>0</v>
      </c>
    </row>
    <row r="26" spans="1:7" ht="19" customHeight="1">
      <c r="A26" s="72" t="s">
        <v>13</v>
      </c>
      <c r="B26" s="15"/>
      <c r="C26" s="11"/>
      <c r="D26" s="23"/>
      <c r="E26" s="36"/>
      <c r="F26" s="79">
        <f t="shared" si="0"/>
        <v>0</v>
      </c>
    </row>
    <row r="27" spans="1:7" ht="19" customHeight="1">
      <c r="A27" s="72" t="s">
        <v>13</v>
      </c>
      <c r="B27" s="15"/>
      <c r="C27" s="11"/>
      <c r="D27" s="23"/>
      <c r="E27" s="36"/>
      <c r="F27" s="79">
        <f t="shared" si="0"/>
        <v>0</v>
      </c>
    </row>
    <row r="28" spans="1:7" ht="19" customHeight="1">
      <c r="A28" s="72" t="s">
        <v>13</v>
      </c>
      <c r="B28" s="15"/>
      <c r="C28" s="11"/>
      <c r="D28" s="23"/>
      <c r="E28" s="36"/>
      <c r="F28" s="79">
        <f t="shared" si="0"/>
        <v>0</v>
      </c>
    </row>
    <row r="29" spans="1:7" ht="19" customHeight="1">
      <c r="A29" s="72" t="s">
        <v>13</v>
      </c>
      <c r="B29" s="15"/>
      <c r="C29" s="11"/>
      <c r="D29" s="23"/>
      <c r="E29" s="36"/>
      <c r="F29" s="79">
        <f t="shared" si="0"/>
        <v>0</v>
      </c>
    </row>
    <row r="30" spans="1:7" ht="19" customHeight="1">
      <c r="A30" s="72" t="s">
        <v>13</v>
      </c>
      <c r="B30" s="15"/>
      <c r="C30" s="11"/>
      <c r="D30" s="23"/>
      <c r="E30" s="36"/>
      <c r="F30" s="79">
        <f t="shared" si="0"/>
        <v>0</v>
      </c>
    </row>
    <row r="31" spans="1:7" ht="19" customHeight="1">
      <c r="A31" s="72" t="s">
        <v>13</v>
      </c>
      <c r="B31" s="16"/>
      <c r="C31" s="11"/>
      <c r="D31" s="23"/>
      <c r="E31" s="36"/>
      <c r="F31" s="79">
        <f t="shared" si="0"/>
        <v>0</v>
      </c>
    </row>
    <row r="32" spans="1:7" ht="19" customHeight="1">
      <c r="A32" s="72" t="s">
        <v>13</v>
      </c>
      <c r="B32" s="15"/>
      <c r="C32" s="11"/>
      <c r="D32" s="23"/>
      <c r="E32" s="36"/>
      <c r="F32" s="79">
        <f t="shared" si="0"/>
        <v>0</v>
      </c>
      <c r="G32" s="22"/>
    </row>
    <row r="33" spans="1:6" ht="19" customHeight="1">
      <c r="A33" s="72" t="s">
        <v>13</v>
      </c>
      <c r="B33" s="15"/>
      <c r="C33" s="11"/>
      <c r="D33" s="23"/>
      <c r="E33" s="36"/>
      <c r="F33" s="79">
        <f t="shared" si="0"/>
        <v>0</v>
      </c>
    </row>
    <row r="34" spans="1:6" ht="19" customHeight="1">
      <c r="A34" s="72" t="s">
        <v>13</v>
      </c>
      <c r="B34" s="15"/>
      <c r="C34" s="11"/>
      <c r="D34" s="23"/>
      <c r="E34" s="36"/>
      <c r="F34" s="79">
        <f t="shared" si="0"/>
        <v>0</v>
      </c>
    </row>
    <row r="35" spans="1:6" ht="13.75" customHeight="1">
      <c r="A35" s="81" t="s">
        <v>21</v>
      </c>
      <c r="B35" s="47"/>
      <c r="C35" s="47"/>
      <c r="D35" s="47"/>
      <c r="E35" s="48"/>
      <c r="F35" s="82">
        <f>SUM(F19:F34)</f>
        <v>0</v>
      </c>
    </row>
    <row r="36" spans="1:6">
      <c r="A36" s="83"/>
      <c r="B36" s="21" t="s">
        <v>41</v>
      </c>
      <c r="C36" s="21"/>
      <c r="D36" s="21"/>
      <c r="E36" s="31"/>
      <c r="F36" s="73"/>
    </row>
    <row r="37" spans="1:6">
      <c r="A37" s="76"/>
      <c r="B37" s="27" t="s">
        <v>42</v>
      </c>
      <c r="C37" s="27"/>
      <c r="D37" s="30"/>
      <c r="E37" s="19"/>
      <c r="F37" s="75"/>
    </row>
    <row r="38" spans="1:6">
      <c r="A38" s="83"/>
      <c r="B38" s="45" t="s">
        <v>43</v>
      </c>
      <c r="C38" s="46"/>
      <c r="D38" s="31"/>
      <c r="E38" s="21"/>
      <c r="F38" s="73"/>
    </row>
    <row r="39" spans="1:6" ht="85" thickBot="1">
      <c r="A39" s="84"/>
      <c r="B39" s="85" t="s">
        <v>44</v>
      </c>
      <c r="C39" s="86">
        <f>+(E14+4*F35)*125</f>
        <v>0</v>
      </c>
      <c r="D39" s="87"/>
      <c r="E39" s="88"/>
      <c r="F39" s="89"/>
    </row>
  </sheetData>
  <mergeCells count="19">
    <mergeCell ref="A2:F2"/>
    <mergeCell ref="A12:A13"/>
    <mergeCell ref="B12:B13"/>
    <mergeCell ref="C12:C13"/>
    <mergeCell ref="D12:D13"/>
    <mergeCell ref="A1:F1"/>
    <mergeCell ref="A3:F3"/>
    <mergeCell ref="A9:B9"/>
    <mergeCell ref="A4:F4"/>
    <mergeCell ref="A5:F5"/>
    <mergeCell ref="A6:F6"/>
    <mergeCell ref="A7:F7"/>
    <mergeCell ref="A8:F8"/>
    <mergeCell ref="B38:C38"/>
    <mergeCell ref="A17:A18"/>
    <mergeCell ref="B17:B18"/>
    <mergeCell ref="C17:C18"/>
    <mergeCell ref="A35:E35"/>
    <mergeCell ref="D17:D18"/>
  </mergeCells>
  <printOptions horizontalCentered="1"/>
  <pageMargins left="0" right="0" top="0" bottom="0" header="0.51181102362204722" footer="0.51181102362204722"/>
  <pageSetup paperSize="9" scale="5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CAA80-0744-9847-9AF6-C47C9A502D29}">
  <sheetPr>
    <pageSetUpPr fitToPage="1"/>
  </sheetPr>
  <dimension ref="A1:G39"/>
  <sheetViews>
    <sheetView showGridLines="0" tabSelected="1" topLeftCell="A13" zoomScaleNormal="80" workbookViewId="0">
      <selection activeCell="C40" sqref="C40"/>
    </sheetView>
  </sheetViews>
  <sheetFormatPr baseColWidth="10" defaultColWidth="9.1640625" defaultRowHeight="11"/>
  <cols>
    <col min="1" max="1" width="5" style="6" customWidth="1"/>
    <col min="2" max="2" width="46.83203125" style="6" bestFit="1" customWidth="1"/>
    <col min="3" max="3" width="40.6640625" style="6" customWidth="1"/>
    <col min="4" max="4" width="33.83203125" style="6" customWidth="1"/>
    <col min="5" max="5" width="24.1640625" style="10" customWidth="1"/>
    <col min="6" max="6" width="36.5" style="6" customWidth="1"/>
    <col min="7" max="8" width="43.1640625" style="6" customWidth="1"/>
    <col min="9" max="9" width="9.1640625" style="6"/>
    <col min="10" max="10" width="22" style="6" customWidth="1"/>
    <col min="11" max="16384" width="9.1640625" style="6"/>
  </cols>
  <sheetData>
    <row r="1" spans="1:7" ht="122" customHeight="1">
      <c r="A1" s="60"/>
      <c r="B1" s="61"/>
      <c r="C1" s="61"/>
      <c r="D1" s="61"/>
      <c r="E1" s="61"/>
      <c r="F1" s="62"/>
    </row>
    <row r="2" spans="1:7" ht="33" customHeight="1" thickBot="1">
      <c r="A2" s="91" t="s">
        <v>27</v>
      </c>
      <c r="B2" s="92"/>
      <c r="C2" s="92"/>
      <c r="D2" s="92"/>
      <c r="E2" s="92"/>
      <c r="F2" s="93"/>
      <c r="G2" s="56"/>
    </row>
    <row r="3" spans="1:7" ht="58.5" customHeight="1" thickBot="1">
      <c r="A3" s="94" t="s">
        <v>51</v>
      </c>
      <c r="B3" s="95"/>
      <c r="C3" s="95"/>
      <c r="D3" s="95"/>
      <c r="E3" s="95"/>
      <c r="F3" s="96"/>
      <c r="G3" s="49"/>
    </row>
    <row r="4" spans="1:7" ht="200" customHeight="1">
      <c r="A4" s="97" t="s">
        <v>45</v>
      </c>
      <c r="B4" s="98"/>
      <c r="C4" s="98"/>
      <c r="D4" s="98"/>
      <c r="E4" s="98"/>
      <c r="F4" s="99"/>
      <c r="G4" s="49"/>
    </row>
    <row r="5" spans="1:7" s="28" customFormat="1" ht="20" customHeight="1">
      <c r="A5" s="51" t="s">
        <v>46</v>
      </c>
      <c r="B5" s="54"/>
      <c r="C5" s="54"/>
      <c r="D5" s="54"/>
      <c r="E5" s="54"/>
      <c r="F5" s="59"/>
    </row>
    <row r="6" spans="1:7" s="28" customFormat="1" ht="70" customHeight="1">
      <c r="A6" s="90" t="s">
        <v>52</v>
      </c>
      <c r="B6" s="57"/>
      <c r="C6" s="57"/>
      <c r="D6" s="57"/>
      <c r="E6" s="57"/>
      <c r="F6" s="58"/>
    </row>
    <row r="7" spans="1:7" s="21" customFormat="1" ht="20" customHeight="1">
      <c r="A7" s="53" t="s">
        <v>47</v>
      </c>
      <c r="B7" s="55"/>
      <c r="C7" s="55"/>
      <c r="D7" s="55"/>
      <c r="E7" s="55"/>
      <c r="F7" s="52"/>
      <c r="G7" s="39"/>
    </row>
    <row r="8" spans="1:7" s="40" customFormat="1" ht="117" customHeight="1">
      <c r="A8" s="90" t="s">
        <v>49</v>
      </c>
      <c r="B8" s="57"/>
      <c r="C8" s="57"/>
      <c r="D8" s="57"/>
      <c r="E8" s="57"/>
      <c r="F8" s="58"/>
    </row>
    <row r="9" spans="1:7" ht="32.25" customHeight="1">
      <c r="A9" s="63" t="s">
        <v>39</v>
      </c>
      <c r="B9" s="50"/>
      <c r="C9" s="34">
        <v>546000</v>
      </c>
      <c r="D9" s="64"/>
      <c r="E9" s="64"/>
      <c r="F9" s="65"/>
    </row>
    <row r="10" spans="1:7" ht="13" customHeight="1">
      <c r="A10" s="66"/>
      <c r="B10" s="32"/>
      <c r="C10" s="33"/>
      <c r="D10" s="64"/>
      <c r="E10" s="64"/>
      <c r="F10" s="65"/>
      <c r="G10" s="20"/>
    </row>
    <row r="11" spans="1:7">
      <c r="A11" s="67"/>
      <c r="B11" s="26" t="s">
        <v>20</v>
      </c>
      <c r="C11" s="39"/>
      <c r="D11" s="39"/>
      <c r="E11" s="39"/>
      <c r="F11" s="68"/>
      <c r="G11" s="22"/>
    </row>
    <row r="12" spans="1:7" s="40" customFormat="1" ht="45" customHeight="1">
      <c r="A12" s="69" t="s">
        <v>0</v>
      </c>
      <c r="B12" s="42" t="s">
        <v>9</v>
      </c>
      <c r="C12" s="42" t="s">
        <v>10</v>
      </c>
      <c r="D12" s="42" t="s">
        <v>11</v>
      </c>
      <c r="E12" s="38" t="s">
        <v>22</v>
      </c>
      <c r="F12" s="70"/>
    </row>
    <row r="13" spans="1:7" s="40" customFormat="1" ht="24">
      <c r="A13" s="71"/>
      <c r="B13" s="42"/>
      <c r="C13" s="42"/>
      <c r="D13" s="42"/>
      <c r="E13" s="29" t="s">
        <v>24</v>
      </c>
      <c r="F13" s="70"/>
    </row>
    <row r="14" spans="1:7" ht="20.5" customHeight="1">
      <c r="A14" s="72" t="s">
        <v>8</v>
      </c>
      <c r="B14" s="15" t="s">
        <v>38</v>
      </c>
      <c r="C14" s="11"/>
      <c r="D14" s="11"/>
      <c r="E14" s="35"/>
      <c r="F14" s="73"/>
    </row>
    <row r="15" spans="1:7" ht="13" customHeight="1">
      <c r="A15" s="74"/>
      <c r="B15" s="17"/>
      <c r="C15" s="18"/>
      <c r="D15" s="18"/>
      <c r="E15" s="19"/>
      <c r="F15" s="75"/>
    </row>
    <row r="16" spans="1:7" ht="20.5" customHeight="1">
      <c r="A16" s="76"/>
      <c r="B16" s="27" t="s">
        <v>19</v>
      </c>
      <c r="C16" s="27"/>
      <c r="D16" s="27"/>
      <c r="E16" s="19"/>
      <c r="F16" s="75"/>
    </row>
    <row r="17" spans="1:7" ht="20.5" customHeight="1">
      <c r="A17" s="69" t="s">
        <v>40</v>
      </c>
      <c r="B17" s="42" t="s">
        <v>15</v>
      </c>
      <c r="C17" s="42" t="s">
        <v>11</v>
      </c>
      <c r="D17" s="43" t="s">
        <v>16</v>
      </c>
      <c r="E17" s="38" t="s">
        <v>17</v>
      </c>
      <c r="F17" s="77" t="s">
        <v>18</v>
      </c>
    </row>
    <row r="18" spans="1:7" ht="20.5" customHeight="1">
      <c r="A18" s="71"/>
      <c r="B18" s="42"/>
      <c r="C18" s="42"/>
      <c r="D18" s="44"/>
      <c r="E18" s="29" t="s">
        <v>25</v>
      </c>
      <c r="F18" s="78" t="s">
        <v>25</v>
      </c>
    </row>
    <row r="19" spans="1:7" ht="19" customHeight="1">
      <c r="A19" s="72" t="s">
        <v>12</v>
      </c>
      <c r="B19" s="15"/>
      <c r="C19" s="11"/>
      <c r="D19" s="23"/>
      <c r="E19" s="36"/>
      <c r="F19" s="79">
        <f>D19*E19</f>
        <v>0</v>
      </c>
    </row>
    <row r="20" spans="1:7" ht="19" customHeight="1">
      <c r="A20" s="80" t="s">
        <v>14</v>
      </c>
      <c r="B20" s="14"/>
      <c r="C20" s="12"/>
      <c r="D20" s="24"/>
      <c r="E20" s="37"/>
      <c r="F20" s="79">
        <f t="shared" ref="F20:F34" si="0">D20*E20</f>
        <v>0</v>
      </c>
    </row>
    <row r="21" spans="1:7" ht="19" customHeight="1">
      <c r="A21" s="72" t="s">
        <v>13</v>
      </c>
      <c r="B21" s="15"/>
      <c r="C21" s="11"/>
      <c r="D21" s="23"/>
      <c r="E21" s="36"/>
      <c r="F21" s="79">
        <f t="shared" si="0"/>
        <v>0</v>
      </c>
    </row>
    <row r="22" spans="1:7" ht="19" customHeight="1">
      <c r="A22" s="72" t="s">
        <v>13</v>
      </c>
      <c r="B22" s="15"/>
      <c r="C22" s="11"/>
      <c r="D22" s="23"/>
      <c r="E22" s="36"/>
      <c r="F22" s="79">
        <f t="shared" si="0"/>
        <v>0</v>
      </c>
    </row>
    <row r="23" spans="1:7" ht="19" customHeight="1">
      <c r="A23" s="72" t="s">
        <v>13</v>
      </c>
      <c r="B23" s="15"/>
      <c r="C23" s="11"/>
      <c r="D23" s="23"/>
      <c r="E23" s="36"/>
      <c r="F23" s="79">
        <f t="shared" si="0"/>
        <v>0</v>
      </c>
    </row>
    <row r="24" spans="1:7" ht="19" customHeight="1">
      <c r="A24" s="72" t="s">
        <v>13</v>
      </c>
      <c r="B24" s="15"/>
      <c r="C24" s="11"/>
      <c r="D24" s="23"/>
      <c r="E24" s="36"/>
      <c r="F24" s="79">
        <f t="shared" si="0"/>
        <v>0</v>
      </c>
    </row>
    <row r="25" spans="1:7" ht="19" customHeight="1">
      <c r="A25" s="72" t="s">
        <v>13</v>
      </c>
      <c r="B25" s="15"/>
      <c r="C25" s="11"/>
      <c r="D25" s="23"/>
      <c r="E25" s="36"/>
      <c r="F25" s="79">
        <f t="shared" si="0"/>
        <v>0</v>
      </c>
    </row>
    <row r="26" spans="1:7" ht="19" customHeight="1">
      <c r="A26" s="72" t="s">
        <v>13</v>
      </c>
      <c r="B26" s="15"/>
      <c r="C26" s="11"/>
      <c r="D26" s="23"/>
      <c r="E26" s="36"/>
      <c r="F26" s="79">
        <f t="shared" si="0"/>
        <v>0</v>
      </c>
    </row>
    <row r="27" spans="1:7" ht="19" customHeight="1">
      <c r="A27" s="72" t="s">
        <v>13</v>
      </c>
      <c r="B27" s="15"/>
      <c r="C27" s="11"/>
      <c r="D27" s="23"/>
      <c r="E27" s="36"/>
      <c r="F27" s="79">
        <f t="shared" si="0"/>
        <v>0</v>
      </c>
    </row>
    <row r="28" spans="1:7" ht="19" customHeight="1">
      <c r="A28" s="72" t="s">
        <v>13</v>
      </c>
      <c r="B28" s="15"/>
      <c r="C28" s="11"/>
      <c r="D28" s="23"/>
      <c r="E28" s="36"/>
      <c r="F28" s="79">
        <f t="shared" si="0"/>
        <v>0</v>
      </c>
    </row>
    <row r="29" spans="1:7" ht="19" customHeight="1">
      <c r="A29" s="72" t="s">
        <v>13</v>
      </c>
      <c r="B29" s="15"/>
      <c r="C29" s="11"/>
      <c r="D29" s="23"/>
      <c r="E29" s="36"/>
      <c r="F29" s="79">
        <f t="shared" si="0"/>
        <v>0</v>
      </c>
    </row>
    <row r="30" spans="1:7" ht="19" customHeight="1">
      <c r="A30" s="72" t="s">
        <v>13</v>
      </c>
      <c r="B30" s="15"/>
      <c r="C30" s="11"/>
      <c r="D30" s="23"/>
      <c r="E30" s="36"/>
      <c r="F30" s="79">
        <f t="shared" si="0"/>
        <v>0</v>
      </c>
    </row>
    <row r="31" spans="1:7" ht="19" customHeight="1">
      <c r="A31" s="72" t="s">
        <v>13</v>
      </c>
      <c r="B31" s="16"/>
      <c r="C31" s="11"/>
      <c r="D31" s="23"/>
      <c r="E31" s="36"/>
      <c r="F31" s="79">
        <f t="shared" si="0"/>
        <v>0</v>
      </c>
    </row>
    <row r="32" spans="1:7" ht="19" customHeight="1">
      <c r="A32" s="72" t="s">
        <v>13</v>
      </c>
      <c r="B32" s="15"/>
      <c r="C32" s="11"/>
      <c r="D32" s="23"/>
      <c r="E32" s="36"/>
      <c r="F32" s="79">
        <f t="shared" si="0"/>
        <v>0</v>
      </c>
      <c r="G32" s="22"/>
    </row>
    <row r="33" spans="1:6" ht="19" customHeight="1">
      <c r="A33" s="72" t="s">
        <v>13</v>
      </c>
      <c r="B33" s="15"/>
      <c r="C33" s="11"/>
      <c r="D33" s="23"/>
      <c r="E33" s="36"/>
      <c r="F33" s="79">
        <f t="shared" si="0"/>
        <v>0</v>
      </c>
    </row>
    <row r="34" spans="1:6" ht="19" customHeight="1">
      <c r="A34" s="72" t="s">
        <v>13</v>
      </c>
      <c r="B34" s="15"/>
      <c r="C34" s="11"/>
      <c r="D34" s="23"/>
      <c r="E34" s="36"/>
      <c r="F34" s="79">
        <f t="shared" si="0"/>
        <v>0</v>
      </c>
    </row>
    <row r="35" spans="1:6" ht="13.75" customHeight="1">
      <c r="A35" s="81" t="s">
        <v>21</v>
      </c>
      <c r="B35" s="47"/>
      <c r="C35" s="47"/>
      <c r="D35" s="47"/>
      <c r="E35" s="48"/>
      <c r="F35" s="82">
        <f>SUM(F19:F34)</f>
        <v>0</v>
      </c>
    </row>
    <row r="36" spans="1:6">
      <c r="A36" s="83"/>
      <c r="B36" s="21" t="s">
        <v>41</v>
      </c>
      <c r="C36" s="21"/>
      <c r="D36" s="21"/>
      <c r="E36" s="31"/>
      <c r="F36" s="73"/>
    </row>
    <row r="37" spans="1:6">
      <c r="A37" s="76"/>
      <c r="B37" s="27" t="s">
        <v>42</v>
      </c>
      <c r="C37" s="27"/>
      <c r="D37" s="30"/>
      <c r="E37" s="19"/>
      <c r="F37" s="75"/>
    </row>
    <row r="38" spans="1:6">
      <c r="A38" s="83"/>
      <c r="B38" s="45" t="s">
        <v>43</v>
      </c>
      <c r="C38" s="46"/>
      <c r="D38" s="31"/>
      <c r="E38" s="21"/>
      <c r="F38" s="73"/>
    </row>
    <row r="39" spans="1:6" ht="85" thickBot="1">
      <c r="A39" s="84"/>
      <c r="B39" s="85" t="s">
        <v>44</v>
      </c>
      <c r="C39" s="86">
        <f>+(E14+4*F35)*28</f>
        <v>0</v>
      </c>
      <c r="D39" s="87"/>
      <c r="E39" s="88"/>
      <c r="F39" s="89"/>
    </row>
  </sheetData>
  <mergeCells count="19">
    <mergeCell ref="A17:A18"/>
    <mergeCell ref="B17:B18"/>
    <mergeCell ref="C17:C18"/>
    <mergeCell ref="D17:D18"/>
    <mergeCell ref="A35:E35"/>
    <mergeCell ref="B38:C38"/>
    <mergeCell ref="A7:F7"/>
    <mergeCell ref="A8:F8"/>
    <mergeCell ref="A9:B9"/>
    <mergeCell ref="A12:A13"/>
    <mergeCell ref="B12:B13"/>
    <mergeCell ref="C12:C13"/>
    <mergeCell ref="D12:D13"/>
    <mergeCell ref="A1:F1"/>
    <mergeCell ref="A2:F2"/>
    <mergeCell ref="A3:F3"/>
    <mergeCell ref="A4:F4"/>
    <mergeCell ref="A5:F5"/>
    <mergeCell ref="A6:F6"/>
  </mergeCells>
  <printOptions horizontalCentered="1"/>
  <pageMargins left="0" right="0" top="0" bottom="0" header="0.51181102362204722" footer="0.51181102362204722"/>
  <pageSetup paperSize="9" scale="5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Dati offerente</vt:lpstr>
      <vt:lpstr>Offerta economica_Lotto 1</vt:lpstr>
      <vt:lpstr>Offerta economica_Lotto 2</vt:lpstr>
      <vt:lpstr>Offerta economica_Lotto 3</vt:lpstr>
      <vt:lpstr>'Dati offerente'!Print_Area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2021-01-12T16:03:10Z</cp:lastPrinted>
  <dcterms:created xsi:type="dcterms:W3CDTF">2007-10-16T10:02:32Z</dcterms:created>
  <dcterms:modified xsi:type="dcterms:W3CDTF">2021-01-12T16:12:56Z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244f673-923e-4cdb-8bf1-dfcce5b5c514_Enabled">
    <vt:lpwstr>True</vt:lpwstr>
  </property>
  <property fmtid="{D5CDD505-2E9C-101B-9397-08002B2CF9AE}" pid="3" name="MSIP_Label_b244f673-923e-4cdb-8bf1-dfcce5b5c514_SiteId">
    <vt:lpwstr>36da45f1-dd2c-4d1f-af13-5abe46b99921</vt:lpwstr>
  </property>
  <property fmtid="{D5CDD505-2E9C-101B-9397-08002B2CF9AE}" pid="4" name="MSIP_Label_b244f673-923e-4cdb-8bf1-dfcce5b5c514_Owner">
    <vt:lpwstr>adimitri@deloitte.it</vt:lpwstr>
  </property>
  <property fmtid="{D5CDD505-2E9C-101B-9397-08002B2CF9AE}" pid="5" name="MSIP_Label_b244f673-923e-4cdb-8bf1-dfcce5b5c514_SetDate">
    <vt:lpwstr>2020-12-22T10:07:43.8026909Z</vt:lpwstr>
  </property>
  <property fmtid="{D5CDD505-2E9C-101B-9397-08002B2CF9AE}" pid="6" name="MSIP_Label_b244f673-923e-4cdb-8bf1-dfcce5b5c514_Name">
    <vt:lpwstr>Confidential</vt:lpwstr>
  </property>
  <property fmtid="{D5CDD505-2E9C-101B-9397-08002B2CF9AE}" pid="7" name="MSIP_Label_b244f673-923e-4cdb-8bf1-dfcce5b5c514_Application">
    <vt:lpwstr>Microsoft Azure Information Protection</vt:lpwstr>
  </property>
  <property fmtid="{D5CDD505-2E9C-101B-9397-08002B2CF9AE}" pid="8" name="MSIP_Label_b244f673-923e-4cdb-8bf1-dfcce5b5c514_ActionId">
    <vt:lpwstr>2edb2b9c-f667-4e1a-9281-b4a38cdd1a09</vt:lpwstr>
  </property>
  <property fmtid="{D5CDD505-2E9C-101B-9397-08002B2CF9AE}" pid="9" name="MSIP_Label_b244f673-923e-4cdb-8bf1-dfcce5b5c514_Extended_MSFT_Method">
    <vt:lpwstr>Automatic</vt:lpwstr>
  </property>
  <property fmtid="{D5CDD505-2E9C-101B-9397-08002B2CF9AE}" pid="10" name="MSIP_Label_ea60d57e-af5b-4752-ac57-3e4f28ca11dc_Enabled">
    <vt:lpwstr>True</vt:lpwstr>
  </property>
  <property fmtid="{D5CDD505-2E9C-101B-9397-08002B2CF9AE}" pid="11" name="MSIP_Label_ea60d57e-af5b-4752-ac57-3e4f28ca11dc_SiteId">
    <vt:lpwstr>36da45f1-dd2c-4d1f-af13-5abe46b99921</vt:lpwstr>
  </property>
  <property fmtid="{D5CDD505-2E9C-101B-9397-08002B2CF9AE}" pid="12" name="MSIP_Label_ea60d57e-af5b-4752-ac57-3e4f28ca11dc_Owner">
    <vt:lpwstr>adimitri@deloitte.it</vt:lpwstr>
  </property>
  <property fmtid="{D5CDD505-2E9C-101B-9397-08002B2CF9AE}" pid="13" name="MSIP_Label_ea60d57e-af5b-4752-ac57-3e4f28ca11dc_SetDate">
    <vt:lpwstr>2020-12-22T10:07:43.8026909Z</vt:lpwstr>
  </property>
  <property fmtid="{D5CDD505-2E9C-101B-9397-08002B2CF9AE}" pid="14" name="MSIP_Label_ea60d57e-af5b-4752-ac57-3e4f28ca11dc_Name">
    <vt:lpwstr>No Additional Protection</vt:lpwstr>
  </property>
  <property fmtid="{D5CDD505-2E9C-101B-9397-08002B2CF9AE}" pid="15" name="MSIP_Label_ea60d57e-af5b-4752-ac57-3e4f28ca11dc_Application">
    <vt:lpwstr>Microsoft Azure Information Protection</vt:lpwstr>
  </property>
  <property fmtid="{D5CDD505-2E9C-101B-9397-08002B2CF9AE}" pid="16" name="MSIP_Label_ea60d57e-af5b-4752-ac57-3e4f28ca11dc_ActionId">
    <vt:lpwstr>2edb2b9c-f667-4e1a-9281-b4a38cdd1a09</vt:lpwstr>
  </property>
  <property fmtid="{D5CDD505-2E9C-101B-9397-08002B2CF9AE}" pid="17" name="MSIP_Label_ea60d57e-af5b-4752-ac57-3e4f28ca11dc_Parent">
    <vt:lpwstr>b244f673-923e-4cdb-8bf1-dfcce5b5c514</vt:lpwstr>
  </property>
  <property fmtid="{D5CDD505-2E9C-101B-9397-08002B2CF9AE}" pid="18" name="MSIP_Label_ea60d57e-af5b-4752-ac57-3e4f28ca11dc_Extended_MSFT_Method">
    <vt:lpwstr>Automatic</vt:lpwstr>
  </property>
  <property fmtid="{D5CDD505-2E9C-101B-9397-08002B2CF9AE}" pid="19" name="MSIP_Label_e24dd9ff-2a90-4762-98cf-a0966bd53da4_Enabled">
    <vt:lpwstr>True</vt:lpwstr>
  </property>
  <property fmtid="{D5CDD505-2E9C-101B-9397-08002B2CF9AE}" pid="20" name="MSIP_Label_e24dd9ff-2a90-4762-98cf-a0966bd53da4_SiteId">
    <vt:lpwstr>e99647dc-1b08-454a-bf8c-699181b389ab</vt:lpwstr>
  </property>
  <property fmtid="{D5CDD505-2E9C-101B-9397-08002B2CF9AE}" pid="21" name="MSIP_Label_e24dd9ff-2a90-4762-98cf-a0966bd53da4_Owner">
    <vt:lpwstr>alessandra.dimitri3@esterni.unibo.it</vt:lpwstr>
  </property>
  <property fmtid="{D5CDD505-2E9C-101B-9397-08002B2CF9AE}" pid="22" name="MSIP_Label_e24dd9ff-2a90-4762-98cf-a0966bd53da4_SetDate">
    <vt:lpwstr>2020-11-16T15:13:03.6230431Z</vt:lpwstr>
  </property>
  <property fmtid="{D5CDD505-2E9C-101B-9397-08002B2CF9AE}" pid="23" name="MSIP_Label_e24dd9ff-2a90-4762-98cf-a0966bd53da4_Name">
    <vt:lpwstr>General</vt:lpwstr>
  </property>
  <property fmtid="{D5CDD505-2E9C-101B-9397-08002B2CF9AE}" pid="24" name="MSIP_Label_e24dd9ff-2a90-4762-98cf-a0966bd53da4_Application">
    <vt:lpwstr>Microsoft Azure Information Protection</vt:lpwstr>
  </property>
  <property fmtid="{D5CDD505-2E9C-101B-9397-08002B2CF9AE}" pid="25" name="MSIP_Label_e24dd9ff-2a90-4762-98cf-a0966bd53da4_ActionId">
    <vt:lpwstr>f2f5d983-8269-43e3-8230-00dc4594aaee</vt:lpwstr>
  </property>
  <property fmtid="{D5CDD505-2E9C-101B-9397-08002B2CF9AE}" pid="26" name="MSIP_Label_e24dd9ff-2a90-4762-98cf-a0966bd53da4_Extended_MSFT_Method">
    <vt:lpwstr>Manual</vt:lpwstr>
  </property>
  <property fmtid="{D5CDD505-2E9C-101B-9397-08002B2CF9AE}" pid="27" name="Sensitivity">
    <vt:lpwstr>Confidential No Additional Protection General</vt:lpwstr>
  </property>
</Properties>
</file>